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61F851D6-88FF-410D-8EA1-8FDCC9A6F7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" sheetId="6" r:id="rId1"/>
    <sheet name="ریز بیمه های متفرقه" sheetId="5" r:id="rId2"/>
    <sheet name="سلامت" sheetId="3" r:id="rId3"/>
    <sheet name="تامین اجتماعی" sheetId="2" r:id="rId4"/>
  </sheets>
  <definedNames>
    <definedName name="_1_1">#REF!</definedName>
    <definedName name="_2_2">#REF!</definedName>
    <definedName name="_xlnm._FilterDatabase" localSheetId="3" hidden="1">'تامین اجتماعی'!$A$1:$G$385</definedName>
    <definedName name="_xlnm._FilterDatabase" localSheetId="1" hidden="1">'ریز بیمه های متفرقه'!$A$1:$E$1085</definedName>
    <definedName name="_xlnm._FilterDatabase" localSheetId="2" hidden="1">سلامت!$A$1:$E$438</definedName>
    <definedName name="_xlnm._FilterDatabase" localSheetId="0" hidden="1">کلی!$A$1:$AH$1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8" i="3" l="1"/>
  <c r="AH3" i="6"/>
  <c r="AH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D124" i="6"/>
  <c r="E124" i="6"/>
  <c r="F124" i="6"/>
  <c r="G124" i="6"/>
  <c r="H124" i="6"/>
  <c r="I124" i="6"/>
  <c r="J124" i="6"/>
  <c r="K124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X124" i="6"/>
  <c r="Y124" i="6"/>
  <c r="Z124" i="6"/>
  <c r="AA124" i="6"/>
  <c r="AB124" i="6"/>
  <c r="AC124" i="6"/>
  <c r="AD124" i="6"/>
  <c r="AE124" i="6"/>
  <c r="AF124" i="6"/>
  <c r="AG124" i="6"/>
  <c r="C124" i="6"/>
  <c r="G575" i="2"/>
  <c r="AH2" i="6"/>
  <c r="F575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E438" i="3"/>
  <c r="AH124" i="6" l="1"/>
  <c r="C1085" i="5"/>
  <c r="A169" i="5"/>
  <c r="A161" i="5"/>
  <c r="H381" i="2" l="1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3" i="2"/>
  <c r="H2" i="2"/>
  <c r="H575" i="2" l="1"/>
  <c r="AH125" i="6" s="1"/>
</calcChain>
</file>

<file path=xl/sharedStrings.xml><?xml version="1.0" encoding="utf-8"?>
<sst xmlns="http://schemas.openxmlformats.org/spreadsheetml/2006/main" count="7643" uniqueCount="720">
  <si>
    <t>نام واحد</t>
  </si>
  <si>
    <t>کد تعهدی</t>
  </si>
  <si>
    <t>بیمه سلامت  دارویی</t>
  </si>
  <si>
    <t>بیمه سلامت غیر دارویی</t>
  </si>
  <si>
    <t>بیمه تامین اجتماعی دارویی</t>
  </si>
  <si>
    <t>بیمه تامین اجتماعی غیر دارویی</t>
  </si>
  <si>
    <t>بیمه ارتش دارویی</t>
  </si>
  <si>
    <t>بیمه ارتش غیر دارویی</t>
  </si>
  <si>
    <t>بیمه البرز غیر دارویی</t>
  </si>
  <si>
    <t>بیمه ایران غیردارویی</t>
  </si>
  <si>
    <t>بیمه آتیه سازان دارویی</t>
  </si>
  <si>
    <t>بیمه آتیه سازان غیر دارویی</t>
  </si>
  <si>
    <t>بیمه بانک کشاورزی غیر دارویی</t>
  </si>
  <si>
    <t>بیمه بانک ملت غیر دارویی</t>
  </si>
  <si>
    <t>بیمه بانک ملی دارویی</t>
  </si>
  <si>
    <t>بیمه بانک ملی غیر دارویی</t>
  </si>
  <si>
    <t>بیمه پارسیان غیردارویی</t>
  </si>
  <si>
    <t>بیمه دانا غیر دارویی</t>
  </si>
  <si>
    <t>بیمه دی دارویی</t>
  </si>
  <si>
    <t>بیمه دی غیردارویی</t>
  </si>
  <si>
    <t>بیمه سپه غیر دارو</t>
  </si>
  <si>
    <t>بیمه شرکت نفت  بازنشستگان غیر دارویی</t>
  </si>
  <si>
    <t>بیمه شرکت نفت بازنشستگان دارویی</t>
  </si>
  <si>
    <t>بیمه شرکت نفت فلات قاره غیر دارویی</t>
  </si>
  <si>
    <t>بیمه صدا و سیما غیر دارویی</t>
  </si>
  <si>
    <t xml:space="preserve">بیمه کانون سردفترداران غیردارویی </t>
  </si>
  <si>
    <t>بیمه معلم غیردارویی</t>
  </si>
  <si>
    <t>بیمه ملت دارویی</t>
  </si>
  <si>
    <t>بیمه ملت غیر دارویی</t>
  </si>
  <si>
    <t>بیمه موسسه عاشوراییان دارویی</t>
  </si>
  <si>
    <t>بیمه موسسه مهر فاطمه الزهرا  غیردارویی</t>
  </si>
  <si>
    <t>بیمه موسسه مهر فاطمه الزهرا دارویی</t>
  </si>
  <si>
    <t>بیمه نوین غیر دارویی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</si>
  <si>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</si>
  <si>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</si>
  <si>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</si>
  <si>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</si>
  <si>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</si>
  <si>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</si>
  <si>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</si>
  <si>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</si>
  <si>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</si>
  <si>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</si>
  <si>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</si>
  <si>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</si>
  <si>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</si>
  <si>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</si>
  <si>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</si>
  <si>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</si>
  <si>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</si>
  <si>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</si>
  <si>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</si>
  <si>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</si>
  <si>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</si>
  <si>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</si>
  <si>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</si>
  <si>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</si>
  <si>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</si>
  <si>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</si>
  <si>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</si>
  <si>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</si>
  <si>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</si>
  <si>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</si>
  <si>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</si>
  <si>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</si>
  <si>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</si>
  <si>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</si>
  <si>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</si>
  <si>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</si>
  <si>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</si>
  <si>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</si>
  <si>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</si>
  <si>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</si>
  <si>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</si>
  <si>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</si>
  <si>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</si>
  <si>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</si>
  <si>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</si>
  <si>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</si>
  <si>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</si>
  <si>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</si>
  <si>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</si>
  <si>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</si>
  <si>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</si>
  <si>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</si>
  <si>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</si>
  <si>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</si>
  <si>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</si>
  <si>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</si>
  <si>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</si>
  <si>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</si>
  <si>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</si>
  <si>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</si>
  <si>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</si>
  <si>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</si>
  <si>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</si>
  <si>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</si>
  <si>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</si>
  <si>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</si>
  <si>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</si>
  <si>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</si>
  <si>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</si>
  <si>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</si>
  <si>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</si>
  <si>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</si>
  <si>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</si>
  <si>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</si>
  <si>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</si>
  <si>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</si>
  <si>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</si>
  <si>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</si>
  <si>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</si>
  <si>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</si>
  <si>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</si>
  <si>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</si>
  <si>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</si>
  <si>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</si>
  <si>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</si>
  <si>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</si>
  <si>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</si>
  <si>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</si>
  <si>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</si>
  <si>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</si>
  <si>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</si>
  <si>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</si>
  <si>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</si>
  <si>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</si>
  <si>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</si>
  <si>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</si>
  <si>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</si>
  <si>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</si>
  <si>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</si>
  <si>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</si>
  <si>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</si>
  <si>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</si>
  <si>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</si>
  <si>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</si>
  <si>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</si>
  <si>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</si>
  <si>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</si>
  <si>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</si>
  <si>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</si>
  <si>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</si>
  <si>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</si>
  <si>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</si>
  <si>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</si>
  <si>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</si>
  <si>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</si>
  <si>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</si>
  <si>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</si>
  <si>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</si>
  <si>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مدیریت آمار و فن اوری اطلاعات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</si>
  <si>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</si>
  <si>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</si>
  <si>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</si>
  <si>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</si>
  <si>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>0</t>
  </si>
  <si>
    <t>کد طرف قرارداد</t>
  </si>
  <si>
    <t>نام طرف قرارداد</t>
  </si>
  <si>
    <t>دارویی</t>
  </si>
  <si>
    <t>غیردارویی</t>
  </si>
  <si>
    <t xml:space="preserve">مطهري - شيراز </t>
  </si>
  <si>
    <t xml:space="preserve">پوستچي- شيراز </t>
  </si>
  <si>
    <t xml:space="preserve">مرکز خدمات جامع سلامت بختگان </t>
  </si>
  <si>
    <t xml:space="preserve">مرکز خدمات جامع سلامت زرقان </t>
  </si>
  <si>
    <t xml:space="preserve">مرکز خدمات جامع سلامت والفجر </t>
  </si>
  <si>
    <t xml:space="preserve">مرکز خدمات جامع سلامت شهداي انقلاب </t>
  </si>
  <si>
    <t xml:space="preserve">مرکز خدمات جامع سلامت آباده </t>
  </si>
  <si>
    <t xml:space="preserve">مرکز خدمات جامع سلامت مرودشت </t>
  </si>
  <si>
    <t xml:space="preserve">مرکز خدمات جامع سلامت استهبان </t>
  </si>
  <si>
    <t xml:space="preserve">مرکز خدمات جامع سلامت ارسنجان </t>
  </si>
  <si>
    <t xml:space="preserve">مرکز خدمات جامع سلامت اقليد </t>
  </si>
  <si>
    <t xml:space="preserve">مرکز خدمات جامع سلامت فراشبند </t>
  </si>
  <si>
    <t xml:space="preserve">مرکز خدمات جامع سلامت داراب </t>
  </si>
  <si>
    <t xml:space="preserve">مرکز خدمات جامع سلامت سپيدان </t>
  </si>
  <si>
    <t xml:space="preserve">مرکز خدمات جامع سلامت فيروز آباد </t>
  </si>
  <si>
    <t xml:space="preserve">مرکز خدمات جامع سلامت کازرون </t>
  </si>
  <si>
    <t xml:space="preserve">مرکز خدمات جامع سلامت لامرد </t>
  </si>
  <si>
    <t xml:space="preserve">مرکز خدمات جامع سلامت نيريز </t>
  </si>
  <si>
    <t xml:space="preserve">مرکز خدمات جامع سلامت سروستان </t>
  </si>
  <si>
    <t xml:space="preserve">مرکز خدمات جامع سلامت خرم بيد </t>
  </si>
  <si>
    <t xml:space="preserve">مرکز خدمات جامع سلامت پاسارگاد </t>
  </si>
  <si>
    <t xml:space="preserve">مرکز خدمات جامع سلامت سرچهان </t>
  </si>
  <si>
    <t xml:space="preserve">مرکز خدمات جامع سلامت بيضاء </t>
  </si>
  <si>
    <t xml:space="preserve">بيمارستان فقيهي - شيراز </t>
  </si>
  <si>
    <t xml:space="preserve">بيمارستان نمازي - شيراز </t>
  </si>
  <si>
    <t xml:space="preserve">بيمارستان علي اصغر - شيراز </t>
  </si>
  <si>
    <t xml:space="preserve">بيمارستان امام خميني - آباده </t>
  </si>
  <si>
    <t xml:space="preserve">بيمارستان مطهري - مرودشت </t>
  </si>
  <si>
    <t xml:space="preserve">بيمارستان امام خميني - استهبان </t>
  </si>
  <si>
    <t xml:space="preserve">بيمارستان وليعصر - ارسنجان </t>
  </si>
  <si>
    <t xml:space="preserve">بيمارستان وليعصر - اقليد </t>
  </si>
  <si>
    <t xml:space="preserve">بيمارستان جوادالائمه - خرامه </t>
  </si>
  <si>
    <t xml:space="preserve">بيمارستان امام حسن - داراب </t>
  </si>
  <si>
    <t xml:space="preserve">بيمارستان امام حسين - سپيدان </t>
  </si>
  <si>
    <t xml:space="preserve">بيمارستان امام جعفر صادق - پاسارگاد </t>
  </si>
  <si>
    <t xml:space="preserve">بيمارستان قائم - فيروزآباد </t>
  </si>
  <si>
    <t xml:space="preserve">بيمارستان امام باقر - قير و کارزين </t>
  </si>
  <si>
    <t xml:space="preserve">بيمارستان وليعصر - کازرون </t>
  </si>
  <si>
    <t xml:space="preserve">بيمارستان حاج محمود حاج حيدر - لامرد </t>
  </si>
  <si>
    <t xml:space="preserve">بيمارستان فاطمه الزهرا - مهر </t>
  </si>
  <si>
    <t xml:space="preserve">بيمارستان وليعصر - ممسني </t>
  </si>
  <si>
    <t xml:space="preserve">بيمارستان شهداي نيريز - نيريز </t>
  </si>
  <si>
    <t xml:space="preserve">بيمارستان شهداي سروستان - سروستان </t>
  </si>
  <si>
    <t xml:space="preserve">بيمارستان وليعصر - سوريان </t>
  </si>
  <si>
    <t xml:space="preserve">بيمارستان نبي اكرم - خنج </t>
  </si>
  <si>
    <t xml:space="preserve">بيمارستان بعثت - اشکنان </t>
  </si>
  <si>
    <t xml:space="preserve">بيمارستان وليعصر - خرم بيد </t>
  </si>
  <si>
    <t xml:space="preserve">بيمارستان امام موسي کاظم - زرين دشت </t>
  </si>
  <si>
    <t xml:space="preserve">بيمارستان امام هادي - فراشبند </t>
  </si>
  <si>
    <t xml:space="preserve">بيمارستان امام حسن - زرقان </t>
  </si>
  <si>
    <t xml:space="preserve">مرکز خدمات جامع سلامت كامفيروز </t>
  </si>
  <si>
    <t xml:space="preserve">بيمارستان امام سجاد - خشت و کنارتخته </t>
  </si>
  <si>
    <t xml:space="preserve">بيمارستان حجازي و قلب زهرا - شيراز </t>
  </si>
  <si>
    <t xml:space="preserve">بيمارستان فاطمه الزهرا - کوار </t>
  </si>
  <si>
    <t xml:space="preserve">قطب الدين - شيراز </t>
  </si>
  <si>
    <t xml:space="preserve">بيمارستان شهيد فرج اله رضازاده - قائميه </t>
  </si>
  <si>
    <t xml:space="preserve">بيمارستان خليلي - شيراز </t>
  </si>
  <si>
    <t xml:space="preserve">بيمارستان حافظ - شيراز </t>
  </si>
  <si>
    <t xml:space="preserve">بيمارستان چمران - شيراز </t>
  </si>
  <si>
    <t xml:space="preserve">بيمارستان شوشتري - شيراز </t>
  </si>
  <si>
    <t xml:space="preserve">بيمارستان دستغيب - شيراز </t>
  </si>
  <si>
    <t xml:space="preserve">بيمارستان اعصاب و روان - محرري - شيراز </t>
  </si>
  <si>
    <t xml:space="preserve">بيمارستان ابن سينا - شيراز </t>
  </si>
  <si>
    <t xml:space="preserve">بيمارستان شهيد رجائي - شيراز </t>
  </si>
  <si>
    <t xml:space="preserve">بيمارستان آنکولوژي امير - شيراز </t>
  </si>
  <si>
    <t xml:space="preserve">بيمارستان سوانح و سوختگي اميرالمومنين </t>
  </si>
  <si>
    <t xml:space="preserve">بيمارستان قمر بني هاشم - بيضاء </t>
  </si>
  <si>
    <t xml:space="preserve">بيمارستان سيد الشهدا - قادرآباد </t>
  </si>
  <si>
    <t xml:space="preserve">مرکز خدمات جامع سلامت مشهدمرغاب </t>
  </si>
  <si>
    <t xml:space="preserve">ابن سينا - ميمند </t>
  </si>
  <si>
    <t>آزمايشگاه باليني</t>
  </si>
  <si>
    <t>بيمارستان جواد الائمه  خرامه</t>
  </si>
  <si>
    <t>راديولوژي</t>
  </si>
  <si>
    <t>سونوگرافي</t>
  </si>
  <si>
    <t>مرکز خدمات جامع سلامت کوار</t>
  </si>
  <si>
    <t>مرکز خدمات جامع سلامت رستم</t>
  </si>
  <si>
    <t>بيمارستان امام موسي کاظم زرين دشت</t>
  </si>
  <si>
    <t>بيمارستان  آنکولوژي امير</t>
  </si>
  <si>
    <t>سي تي اسکن</t>
  </si>
  <si>
    <t>مرکز خدمات جامع سلامت زرقان</t>
  </si>
  <si>
    <t>مرکز خدمات جامع سلامت خرامه</t>
  </si>
  <si>
    <t>مرکز خدمات جامع سلامت شهداي انقلاب</t>
  </si>
  <si>
    <t>درمانگاه مطهري</t>
  </si>
  <si>
    <t>سنچش تراکم استخوان</t>
  </si>
  <si>
    <t>مرکز خدمات جامع سلامت والفجر</t>
  </si>
  <si>
    <t>بيمارستان خليلي</t>
  </si>
  <si>
    <t>بيمارستان حافظ</t>
  </si>
  <si>
    <t>بيمارستان چمران</t>
  </si>
  <si>
    <t>ام آر آي</t>
  </si>
  <si>
    <t>بيمارستان فقيهي</t>
  </si>
  <si>
    <t>بيمارستان نمازي</t>
  </si>
  <si>
    <t>پزشكي هسته اي</t>
  </si>
  <si>
    <t>بيمارستان دستغيب</t>
  </si>
  <si>
    <t>بيمارستان حضرت علي اصغر شيراز</t>
  </si>
  <si>
    <t>بيمارستان  اعصاب و روان - رازي</t>
  </si>
  <si>
    <t>بيمارستان حجازي و قلب حضرت زهرا</t>
  </si>
  <si>
    <t>بيمارستان امام خميني آباده</t>
  </si>
  <si>
    <t>مرکز خدمات جامع سلامت آباده</t>
  </si>
  <si>
    <t>بيمارستان مطهري مرودشت</t>
  </si>
  <si>
    <t>مرکز خدمات جامع سلامت مرودشت</t>
  </si>
  <si>
    <t>بيمارستان امام خميني استهبان</t>
  </si>
  <si>
    <t>مرکز خدمات جامع سلامت استهبان</t>
  </si>
  <si>
    <t>بيمارستان وليعصر ارسنجان</t>
  </si>
  <si>
    <t>مرکز خدمات جامع سلامت ارسنجان</t>
  </si>
  <si>
    <t>مرکز خدمات جامع سلامت زرين دشت</t>
  </si>
  <si>
    <t>بيمارستان وليعصر اقليد</t>
  </si>
  <si>
    <t>مرکز خدمات جامع سلامت اقليد</t>
  </si>
  <si>
    <t>مرکز خدمات جامع سلامت فراشبند</t>
  </si>
  <si>
    <t>بيمارستان امام حسن مجتبي داراب</t>
  </si>
  <si>
    <t>مرکز خدمات جامع سلامت داراب</t>
  </si>
  <si>
    <t>بيمارستان امام حسين سپيدان</t>
  </si>
  <si>
    <t>مرکز خدمات جامع سلامت سپيدان</t>
  </si>
  <si>
    <t>بيمارستان امام جعفرصادق پاسارگاد</t>
  </si>
  <si>
    <t>بيمارستان حضرت قائم فيروزآباد</t>
  </si>
  <si>
    <t>مرکز خدمات جامع سلامت فيروزآباد</t>
  </si>
  <si>
    <t>بيمارستان امام محمد باقر قير</t>
  </si>
  <si>
    <t>مرکز خدمات جامع سلامت قيروکارزين</t>
  </si>
  <si>
    <t>بيمارستان وليعصر کازرون</t>
  </si>
  <si>
    <t>مرکز خدمات جامع سلامت کازرون</t>
  </si>
  <si>
    <t>بيمارستان حاج محمود حاج حيدر لامرد</t>
  </si>
  <si>
    <t>مرکز خدمات جامع سلامت لامرد</t>
  </si>
  <si>
    <t>بيمارستان فاطمه الزهرا  - مهر</t>
  </si>
  <si>
    <t>مرکز خدمات جامع سلامت مهر</t>
  </si>
  <si>
    <t>بيمارستان وليعصر ممسني</t>
  </si>
  <si>
    <t>مرکز خدمات جامع سلامت ممسني</t>
  </si>
  <si>
    <t>بيمارستان شهداي نيريز</t>
  </si>
  <si>
    <t>مرکز خدمات جامع سلامت نيريز</t>
  </si>
  <si>
    <t>بيمارستان شهداي سروستان</t>
  </si>
  <si>
    <t>بيمارستان وليعصر سوريان</t>
  </si>
  <si>
    <t>مرکز خدمات جامع سلامت بوانات</t>
  </si>
  <si>
    <t>بيمارستان نبي اكرم خنج</t>
  </si>
  <si>
    <t>بيمارستان وليعصر خرم بيد</t>
  </si>
  <si>
    <t>مرکز خدمات جامع سلامت خرم بيد</t>
  </si>
  <si>
    <t>آز - مرکز تحقيقات ميکروب شناسي باليني</t>
  </si>
  <si>
    <t>مرکز خدمات جامع سلامت سروستان</t>
  </si>
  <si>
    <t>مرکز خدمات جامع سلامت آباده طشک</t>
  </si>
  <si>
    <t>مرکز خدمات جامع سلامت پاسارگاد</t>
  </si>
  <si>
    <t>فيزيوتراپي</t>
  </si>
  <si>
    <t>في - دانشکده توانبخشي</t>
  </si>
  <si>
    <t>مرکز خدمات جامع سلامت خنج</t>
  </si>
  <si>
    <t>بيمارستان شهيد رجايي</t>
  </si>
  <si>
    <t>بيمارستان امام حسن عسکري زرقان</t>
  </si>
  <si>
    <t>بيمارستان امام هادي فراشبند</t>
  </si>
  <si>
    <t>بيمارستان امام سجاد خشت و کنار تخته</t>
  </si>
  <si>
    <t>في - درمانگاه مطهري</t>
  </si>
  <si>
    <t>آز - مركز جامع ژنتيک جنوب كشور</t>
  </si>
  <si>
    <t>في - بيمارستان امام حسين سپيدان</t>
  </si>
  <si>
    <t>في - بيمارستان وليعصر اقليد</t>
  </si>
  <si>
    <t>في - بيمارستان چمران</t>
  </si>
  <si>
    <t>مرکز خدمات جامع سلامت سرچهان</t>
  </si>
  <si>
    <t>في - بيمارستان قطب الدين</t>
  </si>
  <si>
    <t>في - بيمارستان امام جعفر صادق پاسارگاد</t>
  </si>
  <si>
    <t>في - بيمارستان حضرت قائم فيروزآباد</t>
  </si>
  <si>
    <t>في - بيمارستان وليعصر کازرون</t>
  </si>
  <si>
    <t>في - بيمارستان شهداي نيريز</t>
  </si>
  <si>
    <t>في - بيمارستان امام حسن داراب</t>
  </si>
  <si>
    <t>في - بيمارستان امام خميني آباده</t>
  </si>
  <si>
    <t>في - بيمارستان مطهري مرودشت</t>
  </si>
  <si>
    <t>مرکز خدمات جامع سلامت بيضا</t>
  </si>
  <si>
    <t>في - بيمارستان شهداي سروستان</t>
  </si>
  <si>
    <t>بيمارستان امير المومنين شيراز</t>
  </si>
  <si>
    <t>بيمارستان قمر بني هاشم بيضاء</t>
  </si>
  <si>
    <t>بيمارستان سيد الشهدا، - قادر آباد</t>
  </si>
  <si>
    <t>بيمارستان فاطمه الزهرا کوار</t>
  </si>
  <si>
    <t>راديوتراپي</t>
  </si>
  <si>
    <t>راديوتراپي بيمارستان نمازي</t>
  </si>
  <si>
    <t>مرکز خدمات جامع سلامت انقلاب - بوستان</t>
  </si>
  <si>
    <t>مرکز خدمات جامع سلامت انقلاب - وليعصر</t>
  </si>
  <si>
    <t>في - مرکز خدمات جامع سلامت انقلاب - بوستان</t>
  </si>
  <si>
    <t>بيمارستان فرج اله زاده قائميه</t>
  </si>
  <si>
    <t>درمانگاه قطب الدين</t>
  </si>
  <si>
    <t>في - بيمارستان امام حسن عسکري زرقان</t>
  </si>
  <si>
    <t>مرکز خدمات جامع سلامت کوه چنار</t>
  </si>
  <si>
    <t>في - بيمارستان قمر بني هاشم بيضا</t>
  </si>
  <si>
    <t>حافظ - شيراز  --  بستري</t>
  </si>
  <si>
    <t>حافظ - شيراز  --  سرپايي</t>
  </si>
  <si>
    <t>فقيهي - شيراز  --  بستري</t>
  </si>
  <si>
    <t>فقيهي - شيراز  --  سرپايي</t>
  </si>
  <si>
    <t>نمازي - شيراز  --  بستري</t>
  </si>
  <si>
    <t>نمازي - شيراز  --  سرپايي</t>
  </si>
  <si>
    <t>اعصاب و روان - محرري - شيراز  --  بستري</t>
  </si>
  <si>
    <t>حجازي و قلب حضرت زهرا - شيراز  --  بستري</t>
  </si>
  <si>
    <t>حجازي و قلب حضرت زهرا - شيراز  --  سرپايي</t>
  </si>
  <si>
    <t>امام حسن مجتبي - داراب  --  بستري</t>
  </si>
  <si>
    <t>امام حسن مجتبي - داراب  --  سرپايي</t>
  </si>
  <si>
    <t>وليعصر - نورآباد ممسني  --  بستري</t>
  </si>
  <si>
    <t>وليعصر - نورآباد ممسني  --  سرپايي</t>
  </si>
  <si>
    <t>خليلي - شيراز  --  بستري</t>
  </si>
  <si>
    <t>خليلي - شيراز  --  سرپايي</t>
  </si>
  <si>
    <t>شوشتري - شيراز  --  بستري</t>
  </si>
  <si>
    <t>شوشتري - شيراز  --  سرپايي</t>
  </si>
  <si>
    <t>امام خميني - استهبان   --  بستري</t>
  </si>
  <si>
    <t>امام خميني - استهبان   --  سرپايي</t>
  </si>
  <si>
    <t>وليعصر - ارسنجان  --  بستري</t>
  </si>
  <si>
    <t>وليعصر - ارسنجان  --  سرپايي</t>
  </si>
  <si>
    <t>وليعصر - اقليد  --  بستري</t>
  </si>
  <si>
    <t>وليعصر - اقليد  --  سرپايي</t>
  </si>
  <si>
    <t>جوادالائمه - خرامه  --  بستري</t>
  </si>
  <si>
    <t>جوادالائمه - خرامه  --  سرپايي</t>
  </si>
  <si>
    <t>امام حسين - سپيدان  --  بستري</t>
  </si>
  <si>
    <t>امام حسين - سپيدان  --  سرپايي</t>
  </si>
  <si>
    <t>امام جعفر صادق - پاسارگاد  --  بستري</t>
  </si>
  <si>
    <t>امام جعفر صادق - پاسارگاد  --  سرپايي</t>
  </si>
  <si>
    <t>حضرت قائم - فيروزآباد  --  بستري</t>
  </si>
  <si>
    <t>حضرت قائم - فيروزآباد  --  سرپايي</t>
  </si>
  <si>
    <t>امام محمد باقر - قير و کارزين  --  بستري</t>
  </si>
  <si>
    <t>امام محمد باقر - قير و کارزين  --  سرپايي</t>
  </si>
  <si>
    <t>حاج محمود حاج حيدر - لامرد  --  بستري</t>
  </si>
  <si>
    <t>حاج محمود حاج حيدر - لامرد  --  سرپايي</t>
  </si>
  <si>
    <t>فاطمه الزهرا - مهر  --  بستري</t>
  </si>
  <si>
    <t>فاطمه الزهرا - مهر  --  سرپايي</t>
  </si>
  <si>
    <t>شهداي نيريز - نيريز  --  بستري</t>
  </si>
  <si>
    <t>شهداي نيريز - نيريز  --  سرپايي</t>
  </si>
  <si>
    <t>شهداي سروستان - سروستان  --  بستري</t>
  </si>
  <si>
    <t>شهداي سروستان - سروستان  --  سرپايي</t>
  </si>
  <si>
    <t>وليعصر - سوريان  --  بستري</t>
  </si>
  <si>
    <t>وليعصر - سوريان  --  سرپايي</t>
  </si>
  <si>
    <t>نبي اکرم - خنج  --  بستري</t>
  </si>
  <si>
    <t>نبي اکرم - خنج  --  سرپايي</t>
  </si>
  <si>
    <t>بعثت - اشکنان  --  بستري</t>
  </si>
  <si>
    <t>بعثت - اشکنان  --  سرپايي</t>
  </si>
  <si>
    <t>وليعصر - خرم بيد  --  بستري</t>
  </si>
  <si>
    <t>وليعصر - خرم بيد  --  سرپايي</t>
  </si>
  <si>
    <t>امام موسي كاظم - زرين دشت  --  بستري</t>
  </si>
  <si>
    <t>امام موسي كاظم - زرين دشت  --  سرپايي</t>
  </si>
  <si>
    <t>امام هادي - فراشبند  --  بستري</t>
  </si>
  <si>
    <t>امام هادي - فراشبند  --  سرپايي</t>
  </si>
  <si>
    <t>امام حسن عسكري - زرقان  --  بستري</t>
  </si>
  <si>
    <t>امام حسن عسكري - زرقان  --  سرپايي</t>
  </si>
  <si>
    <t>امام سجاد - خشت  --  سرپايي</t>
  </si>
  <si>
    <t>سوانح وسوختگي امير المومنين - شيراز  --  بستري</t>
  </si>
  <si>
    <t>سوانح وسوختگي امير المومنين - شيراز  --  سرپايي</t>
  </si>
  <si>
    <t>قمر بني هاشم - بيضاء  --  بستري</t>
  </si>
  <si>
    <t>قمر بني هاشم - بيضاء  --  سرپايي</t>
  </si>
  <si>
    <t>سيدالشهدا - قادر اباد  --  بستري</t>
  </si>
  <si>
    <t>سيدالشهدا - قادر اباد  --  سرپايي</t>
  </si>
  <si>
    <t>حضرت فاطمه الزهرا - کوار  --  بستري</t>
  </si>
  <si>
    <t>حضرت فاطمه الزهرا - کوار  --  سرپايي</t>
  </si>
  <si>
    <t>شهيد فرج اله رضا زاده - قائميه  --  بستري</t>
  </si>
  <si>
    <t>شهيد فرج اله رضا زاده - قائميه  --  سرپايي</t>
  </si>
  <si>
    <t>سوانح وسوختگي امير المومنين - شيراز - شيراز</t>
  </si>
  <si>
    <t>اتفاقات نمازي</t>
  </si>
  <si>
    <t>درمانگاه امام رضا</t>
  </si>
  <si>
    <t>ويژه</t>
  </si>
  <si>
    <t>بيمارستان سوانح وسوختگي اميرالمومنين</t>
  </si>
  <si>
    <t>بيمارستان فاطمه الزهرا</t>
  </si>
  <si>
    <t>بيمارستان خليلي شيراز</t>
  </si>
  <si>
    <t>بيمارستان ابن سينا  شيراز</t>
  </si>
  <si>
    <t>شبکه بهداشت  کازرون</t>
  </si>
  <si>
    <t xml:space="preserve">بيمارستان حافظ </t>
  </si>
  <si>
    <t>بيمارستان دستغيب  شيراز</t>
  </si>
  <si>
    <t>بيمارستان علي اصغر  شيراز</t>
  </si>
  <si>
    <t>بيمارستان ولي عصر خرم بيد</t>
  </si>
  <si>
    <t>بيمارستان ولي عصر بوانات</t>
  </si>
  <si>
    <t xml:space="preserve">بيمارستان اعصاب وروان </t>
  </si>
  <si>
    <t>بيمارستان قائم فيروزآباد</t>
  </si>
  <si>
    <t xml:space="preserve"> بيمارستان آنکولوژي امير</t>
  </si>
  <si>
    <t>بيمارستان شهيد فقيهي</t>
  </si>
  <si>
    <t>بيمارستان سيدالشهدا  قادرآباد</t>
  </si>
  <si>
    <t>بوستان</t>
  </si>
  <si>
    <t>بوانات</t>
  </si>
  <si>
    <t>اشکنان</t>
  </si>
  <si>
    <t>محرری</t>
  </si>
  <si>
    <t>بیضا</t>
  </si>
  <si>
    <t>قائمیه</t>
  </si>
  <si>
    <t>خرامه</t>
  </si>
  <si>
    <t>قادرآباد</t>
  </si>
  <si>
    <t>خنج</t>
  </si>
  <si>
    <t>ابن سینا</t>
  </si>
  <si>
    <t>خلیلی</t>
  </si>
  <si>
    <t>چمران</t>
  </si>
  <si>
    <t>کوار</t>
  </si>
  <si>
    <t>امام علی کازرون</t>
  </si>
  <si>
    <t>شوشتری</t>
  </si>
  <si>
    <t>دستغیب</t>
  </si>
  <si>
    <t>ارسنجان</t>
  </si>
  <si>
    <t>زرین دشت</t>
  </si>
  <si>
    <t>سروستان</t>
  </si>
  <si>
    <t>رجایی</t>
  </si>
  <si>
    <t>زرقان</t>
  </si>
  <si>
    <t>استهبان</t>
  </si>
  <si>
    <t>فیروزآباد</t>
  </si>
  <si>
    <t>امیرالمومنین</t>
  </si>
  <si>
    <t>نمازی</t>
  </si>
  <si>
    <t>لامرد</t>
  </si>
  <si>
    <t>خشت</t>
  </si>
  <si>
    <t>خرم بید</t>
  </si>
  <si>
    <t>حافظ</t>
  </si>
  <si>
    <t>علی اصغر</t>
  </si>
  <si>
    <t>قلب</t>
  </si>
  <si>
    <t>قیر</t>
  </si>
  <si>
    <t>اقلید</t>
  </si>
  <si>
    <t>سپیدان</t>
  </si>
  <si>
    <t>کازرون</t>
  </si>
  <si>
    <t>پاسارگاد</t>
  </si>
  <si>
    <t>نورآباد</t>
  </si>
  <si>
    <t>داراب</t>
  </si>
  <si>
    <t>مهر</t>
  </si>
  <si>
    <t>مرودشت</t>
  </si>
  <si>
    <t>آباده</t>
  </si>
  <si>
    <t>فراشبند</t>
  </si>
  <si>
    <t>نی ریز</t>
  </si>
  <si>
    <t>امیر</t>
  </si>
  <si>
    <t>سرپایی اسفند 1404</t>
  </si>
  <si>
    <t>بيمارستان شهيد فقيهي - داروخانه آموزشی</t>
  </si>
  <si>
    <t>مرکز جامع سلامت نورآباد ممسني</t>
  </si>
  <si>
    <t>بيمارستان فاطمه الزهرا مهر</t>
  </si>
  <si>
    <t>سوانح وسوختگي امير المومنين</t>
  </si>
  <si>
    <t>بستری دارو سه ماهه سوم 1404</t>
  </si>
  <si>
    <t>امام هادي (ع) فراشبند</t>
  </si>
  <si>
    <t>امام حسن عسكري (ع) زرقان</t>
  </si>
  <si>
    <t>حاج محمود حاج حيدر  لامرد</t>
  </si>
  <si>
    <t>شوشتري</t>
  </si>
  <si>
    <t>امام حسن مجتبي داراب</t>
  </si>
  <si>
    <t>حجازي و قلب حضرت زهرا</t>
  </si>
  <si>
    <t>خليلي</t>
  </si>
  <si>
    <t>وليعصر كازرون</t>
  </si>
  <si>
    <t>نمازي</t>
  </si>
  <si>
    <t>امام سجاد(ع) خشت</t>
  </si>
  <si>
    <t>حضرت فاطمه الزهرا(س) کوار</t>
  </si>
  <si>
    <t>وليعصر خرم بيد</t>
  </si>
  <si>
    <t>دستغيب</t>
  </si>
  <si>
    <t>شهيد فرج اله رضا زاده</t>
  </si>
  <si>
    <t>امام حسين سپيدان</t>
  </si>
  <si>
    <t>سيدالشهدا قادر اباد</t>
  </si>
  <si>
    <t>حضرت قائم  فيروزآباد</t>
  </si>
  <si>
    <t>شهداي سروستان</t>
  </si>
  <si>
    <t>شهيد رجائي</t>
  </si>
  <si>
    <t xml:space="preserve">بعثت اشكنان </t>
  </si>
  <si>
    <t>فقيهي</t>
  </si>
  <si>
    <t>ابن سينا</t>
  </si>
  <si>
    <t xml:space="preserve">امام خميني استهبان </t>
  </si>
  <si>
    <t>مطهري مرودشت</t>
  </si>
  <si>
    <t>پيونداعضا بوعلي سينا (دانشگاهي)</t>
  </si>
  <si>
    <t>اعصاب و روان شيراز - (محرري)</t>
  </si>
  <si>
    <t>وليعصر اقليد</t>
  </si>
  <si>
    <t>شهداي نيريز</t>
  </si>
  <si>
    <t>وليعصر ممسني</t>
  </si>
  <si>
    <t>حافظ - داروخانه آموزشی</t>
  </si>
  <si>
    <t>جوادالائمه خرامه</t>
  </si>
  <si>
    <t>وليعصر سوريان</t>
  </si>
  <si>
    <t>وليعصر ارسنجان</t>
  </si>
  <si>
    <t xml:space="preserve">حضرت علي اصغر </t>
  </si>
  <si>
    <t>آنكولوژي امير</t>
  </si>
  <si>
    <t>فاطمه الزهرا  مهر</t>
  </si>
  <si>
    <t xml:space="preserve">قمر بني هاشم (ع) بيضاء </t>
  </si>
  <si>
    <t>امام جعفر صادق سعادتشهر</t>
  </si>
  <si>
    <t>امام خميني آباده</t>
  </si>
  <si>
    <t>امام موسي كاظم (ع) زرين دشت</t>
  </si>
  <si>
    <t>امام محمد باقر  قير</t>
  </si>
  <si>
    <t>نبي اکرم خنج</t>
  </si>
  <si>
    <t>بستری تجهیزات سه ماهه سوم 1404</t>
  </si>
  <si>
    <t>بستری تجهیزات سه ماهه چهارم 1404</t>
  </si>
  <si>
    <t>بستری دارو سه ماهه چهارم 1404</t>
  </si>
  <si>
    <t>داروخانه بیمارستان امام حسن عسکری زرقان</t>
  </si>
  <si>
    <t>شیرخشک سلامت فروردین 1405</t>
  </si>
  <si>
    <t>داروخانه بیمارستان شهدا سروستان</t>
  </si>
  <si>
    <t>داروخانه بیمارستان ولیعصر اقلید</t>
  </si>
  <si>
    <t>داروخانه بیمارستان جواد الائمه خرامه</t>
  </si>
  <si>
    <t>داروخانه بیمارستان بعثت اشکنان</t>
  </si>
  <si>
    <t>داروخانه بیمارستان حاج محمودحاج حیدرلامرد</t>
  </si>
  <si>
    <t>داروخانه بیمارستان ولی عصر ممسنی</t>
  </si>
  <si>
    <t>داروخانه بیمارستان امام جعفر صادق (ع) سعادت شهر</t>
  </si>
  <si>
    <t>داروخانه بیمارستان قمربنی هاشم بیضا</t>
  </si>
  <si>
    <t>شیرخشک سلامت بهمن1404</t>
  </si>
  <si>
    <t>داروخانه بیمارستان ولیعصر(عج) کازرون</t>
  </si>
  <si>
    <t>شیرخشک سلامت اسفند 1404</t>
  </si>
  <si>
    <t>شیرخشک سلامت اردیبهشت 1405</t>
  </si>
  <si>
    <t>داروخانه  بیمارستان سید الشهدا قادرآباد</t>
  </si>
  <si>
    <t>بیمارستان بعثت - اشکنان</t>
  </si>
  <si>
    <t>شیرخشک تیتک فروردین 1405</t>
  </si>
  <si>
    <t>بیمارستان امام حسین - سپیدان</t>
  </si>
  <si>
    <t>داروخانه دانشکده داروسازی- نمازی</t>
  </si>
  <si>
    <t>بیمارستان حاج محمودحاج حیدر لامرد</t>
  </si>
  <si>
    <t>بیمارستان قمر بنی هاشم - بیضا</t>
  </si>
  <si>
    <t>بیمارستان امام حسن عسگری(ع) زرقان</t>
  </si>
  <si>
    <t>بیمارستان نبی اکرم(ص) خنج</t>
  </si>
  <si>
    <t>بیمارستان شهدا - سروستان</t>
  </si>
  <si>
    <t>شیرخشک تیتک بهمن 1404</t>
  </si>
  <si>
    <t>بیمارستان امام جعفرصادق (ع) سعادت شهر</t>
  </si>
  <si>
    <t>شیرخشک تیتک اسفند 1404</t>
  </si>
  <si>
    <t>شیرخشک تیتک اردیبهشت 1405</t>
  </si>
  <si>
    <t>بیمارستان شهید مطهری مرودشت</t>
  </si>
  <si>
    <t>دارو سرپایی اسفند 1404</t>
  </si>
  <si>
    <t>داروخانه ویژه</t>
  </si>
  <si>
    <t>بیمارستان شهید حجازی شیراز</t>
  </si>
  <si>
    <t>بیمارستان امام حسن مجتبی داراب</t>
  </si>
  <si>
    <t>مرکزخدمات جامع سلامت روستایی المهدی</t>
  </si>
  <si>
    <t>بیمارستان شوشتری شیراز</t>
  </si>
  <si>
    <t>بیمارستان امام خمینی استهبان</t>
  </si>
  <si>
    <t>بیمارستان بیضا سپیدان</t>
  </si>
  <si>
    <t>بیمارستان سوانح سوختگی و ترمیمی امیرالمؤمنین(ع)</t>
  </si>
  <si>
    <t>بیمارستان حضرت ولیعصر(عج) ممسنی</t>
  </si>
  <si>
    <t>بیمارستان امام موسی کاظم - زرین دشت</t>
  </si>
  <si>
    <t>بیمارستان جوادالائمه(ع) خرامه</t>
  </si>
  <si>
    <t>بیمارستان نمازی شیراز- داروخانه آموزشی</t>
  </si>
  <si>
    <t>بیمارستان امام محمد باقر قیروکارزین</t>
  </si>
  <si>
    <t>بیمارستان نبی اکرم خنج</t>
  </si>
  <si>
    <t>مرکزخدمات جامع سلامت روستایی بابامنير</t>
  </si>
  <si>
    <t>بیمارستان سید شهدای خرمبید</t>
  </si>
  <si>
    <t>داروخانه دانشکده دارو سازی- مطهری</t>
  </si>
  <si>
    <t>بیمارستان ولی عصر بوانات</t>
  </si>
  <si>
    <t>بیمارستان اعصاب وروان استادمحرری شیراز</t>
  </si>
  <si>
    <t>بیمارستان ولی عصر کازرون</t>
  </si>
  <si>
    <t>بیمارستان ولی عصر اقلید</t>
  </si>
  <si>
    <t>بیمارستان شهید فقیهی- داروخانه آموزشی</t>
  </si>
  <si>
    <t>بیمارستان ولی عصر خرمبید</t>
  </si>
  <si>
    <t>بیمارستان حضرت قائم فیروز آباد</t>
  </si>
  <si>
    <t>داروخانه دانشکده داروسازی شماره 3-درمانگاه امام رضا3</t>
  </si>
  <si>
    <t>بیمارستان فاطمه الزهرا (س) کوار</t>
  </si>
  <si>
    <t>بیمارستان شهید رجایی</t>
  </si>
  <si>
    <t>بیمارستان شهدا - نی ریز</t>
  </si>
  <si>
    <t>بیمارستان امام خمینی آباده</t>
  </si>
  <si>
    <t>بیمارستان  حضرت علی اصغر(ع)</t>
  </si>
  <si>
    <t>بیمارستان ولی عصر ارسنجان</t>
  </si>
  <si>
    <t>بیمارستان دستغیب</t>
  </si>
  <si>
    <t>بیمارستان امام سجاد (خشت) کازرون</t>
  </si>
  <si>
    <t>دارو بستری اسفند 1404</t>
  </si>
  <si>
    <t>بیمارستان چمران شیراز</t>
  </si>
  <si>
    <t>بیمارستان نمازی شیراز</t>
  </si>
  <si>
    <t>بیمارستان شهید فرج اله رضازاده کازرون</t>
  </si>
  <si>
    <t>بیمارستان فاطمه الزهرا - مهر</t>
  </si>
  <si>
    <t>بیمارستان امام هادی (ع) فراشبند</t>
  </si>
  <si>
    <t>بیمارستان ابن سینا</t>
  </si>
  <si>
    <t>بیمارستان انکولوژی امیر شیراز</t>
  </si>
  <si>
    <t>بیمارستان خلیلی شیراز</t>
  </si>
  <si>
    <t>بیمارستان شهید فقیهی</t>
  </si>
  <si>
    <t>بیمارستان شهدای سروستان شیراز</t>
  </si>
  <si>
    <t>تجهیزات سرپایی اسفند 1404</t>
  </si>
  <si>
    <t>درمانگاه امام رضا(ع) و شهید مطهری</t>
  </si>
  <si>
    <t>بیمارستان شهید مطهری مرودشت</t>
  </si>
  <si>
    <t>بیمارستان شهید چمران</t>
  </si>
  <si>
    <t>درمانگاه قطب الدین</t>
  </si>
  <si>
    <t>بیمارستان مادر وکودک شوشتری</t>
  </si>
  <si>
    <t>بیمارستان قلب الزهرا (حجازی)</t>
  </si>
  <si>
    <t>بیمارستان قائم - فیروزآباد</t>
  </si>
  <si>
    <t>مرکز خدمات جامع سلامت شهری (بالای 20 هزار نفر) داریون</t>
  </si>
  <si>
    <t>بیمارستان  فاطمه الزهرا (ع) کوار</t>
  </si>
  <si>
    <t>بیمارستان امام هادی - فراشبند</t>
  </si>
  <si>
    <t>مرکز خدمات جامع سلامت شهری (بالای 20 هزار نفر بوستان</t>
  </si>
  <si>
    <t>بیمارستان امام حسن مجتبی-داراب</t>
  </si>
  <si>
    <t>بيمارستان نمازي- داروخانه آموزشی</t>
  </si>
  <si>
    <t>مرکزخدمات جامع سلامت روستایی نودان</t>
  </si>
  <si>
    <t>تجهیزات بستری اسفند 1404</t>
  </si>
  <si>
    <t xml:space="preserve">مبلغ(ریال) </t>
  </si>
  <si>
    <t>عنوان بیمه</t>
  </si>
  <si>
    <t>برنامه درآمدی</t>
  </si>
  <si>
    <t>داروخانه های آموزشی دانشکده داروسازی</t>
  </si>
  <si>
    <t>شرکت نفت-بازنشستگان</t>
  </si>
  <si>
    <t>برنامه دارویی</t>
  </si>
  <si>
    <t>آتیه سازان</t>
  </si>
  <si>
    <t>معاونت غذا و دارو - داروخانه ویژه</t>
  </si>
  <si>
    <t>بیمه ملت</t>
  </si>
  <si>
    <t>بیمه دی</t>
  </si>
  <si>
    <t>مرکز آموزشی درمانی نمازی شیراز</t>
  </si>
  <si>
    <t>بیمه نیروهای مسلح</t>
  </si>
  <si>
    <t>بیمارستان ولی عصر ممسنی</t>
  </si>
  <si>
    <t>داروخانه های آموزشی دانشکده داروسازی(امام رضا)</t>
  </si>
  <si>
    <t>موسسه عاشورائیان</t>
  </si>
  <si>
    <t>داروخانه های آموزشی دانشکده داروسازی(اتفافات نمازی)</t>
  </si>
  <si>
    <t>بیمارستان خیریه قلب الزهراء (س) و کودکان شهید حجازی شیراز</t>
  </si>
  <si>
    <t>بیمارستان ابن سینا  شیراز</t>
  </si>
  <si>
    <t>مرکز آموزشی درمانی حافظ شیراز</t>
  </si>
  <si>
    <t>مرکز آموزشی درمانی حضرت علی اصغر (ع) شیراز</t>
  </si>
  <si>
    <t>بیمارستان اعصاب و روان استاد محرری شیراز</t>
  </si>
  <si>
    <t>بیمارستان شهید رجایی شیراز</t>
  </si>
  <si>
    <t>مرکز آموزشی درمانی چمران شیراز</t>
  </si>
  <si>
    <t>مرکز آموزشی درمانی شهید آیت اله دستغیب شیراز</t>
  </si>
  <si>
    <t>بیمارستان سوانح و سوختگی امیرالمومنین شیراز</t>
  </si>
  <si>
    <t>بیمارستان حضرت قائم (عج) فیروز آباد</t>
  </si>
  <si>
    <t>مرکز آموزشی درمانی خلیلی شیراز</t>
  </si>
  <si>
    <t>بیمارستان شهدا نی ریز</t>
  </si>
  <si>
    <t>بیمارستان حضرت نبی اکرم (ص) خنج</t>
  </si>
  <si>
    <t>بیمارستان امام موسی کاظم زرین دشت</t>
  </si>
  <si>
    <t>بیمارستان حضرت فاطمه الزهرا (س) کوار</t>
  </si>
  <si>
    <t>بیمارستان قمربنی هاشم (ع) بیضا شیراز</t>
  </si>
  <si>
    <t>بیمارستان فاطمه الزهرا مهر</t>
  </si>
  <si>
    <t>بیمارستان ولی عصر خرم بید</t>
  </si>
  <si>
    <t>بیمارستان امام حسین  سپیدان</t>
  </si>
  <si>
    <t>بیمارستان بوعلی (پیوند) شیراز</t>
  </si>
  <si>
    <t>بیمارستان جوادالائمه (ع) خرامه</t>
  </si>
  <si>
    <t>بیمارستان سیدالشهدا قادرآباد</t>
  </si>
  <si>
    <t>بیمارستان امام جعفر صادق (ع) پاسارگاد سعادت شهر</t>
  </si>
  <si>
    <t>بیمارستان بعثت (اشکنان) لامرد</t>
  </si>
  <si>
    <t>بیمارستان ولی عصر لامرد</t>
  </si>
  <si>
    <t>شبکه بهداشت و درمان شهرستان کوه چنار</t>
  </si>
  <si>
    <t>بیمارستان شهید رضازاده قائمیه</t>
  </si>
  <si>
    <t>موسسه مهر حضرت فاطمه(س)</t>
  </si>
  <si>
    <t>بیمه پارسیان</t>
  </si>
  <si>
    <t>برنامه درمانی</t>
  </si>
  <si>
    <t>مرکز آموزشی درمانی شهید فقیهی شیراز</t>
  </si>
  <si>
    <t>بيمه دي</t>
  </si>
  <si>
    <t>بیمه بانک ملی</t>
  </si>
  <si>
    <t>بیمه البرز</t>
  </si>
  <si>
    <t>بیمه دانا</t>
  </si>
  <si>
    <t>درمانگاه تخصصی و فوق تخصصی پوستچی</t>
  </si>
  <si>
    <t>درمانگاه تخصصی و فوق تخصصی شهید آیت اله مطهری و امام رضا (ع)</t>
  </si>
  <si>
    <t>بانک کشاورزی</t>
  </si>
  <si>
    <t>بیمه نوین</t>
  </si>
  <si>
    <t>شرکت نفت فلات قاره</t>
  </si>
  <si>
    <t>کانون سردفتران و دفتریاران</t>
  </si>
  <si>
    <t>بانک سپه</t>
  </si>
  <si>
    <t>صدا وسیما</t>
  </si>
  <si>
    <t>شبکه بهداشت و درمان شهرستان ممسنی</t>
  </si>
  <si>
    <t>بیمارستان امام سجاد (ع) خشت و کنار تخته کازرون</t>
  </si>
  <si>
    <t>شبکه بهداشت و درمان شهرستان ارسنجان</t>
  </si>
  <si>
    <t>شبکه بهداشت و درمان شهرستان مرودشت</t>
  </si>
  <si>
    <t>مرکز آموزشی درمانی حضرت زینب (س) شیراز</t>
  </si>
  <si>
    <t>شبکه بهداشت و درمان شهرستان قیروکارزین</t>
  </si>
  <si>
    <t>شبکه بهداشت و درمان شهرستان بوانات</t>
  </si>
  <si>
    <t>شبکه بهداشت و درمان شهرستان داراب</t>
  </si>
  <si>
    <t>شبکه بهداشت و درمان شهرستان رستم</t>
  </si>
  <si>
    <t>مرکز بهداشت شهدای والفجر</t>
  </si>
  <si>
    <t>شبکه بهداشت و درمان شهرستان خرم بید</t>
  </si>
  <si>
    <t>شبکه بهداشت و درمان شهرستان فراشبند</t>
  </si>
  <si>
    <t>شبکه بهداشت و درمان شهرستان سروستان</t>
  </si>
  <si>
    <t>شبکه بهداشت و درمان شهرستان سرچهان</t>
  </si>
  <si>
    <t>شبکه بهداشت و درمان شهرستان آباده طشک</t>
  </si>
  <si>
    <t>شبکه بهداشت و درمان شهرستان نی ریز</t>
  </si>
  <si>
    <t>شبکه بهداشت و درمان شهرستان خرامه</t>
  </si>
  <si>
    <t>درمانگاه تخصصی و فوق تخصصی قطب الدین</t>
  </si>
  <si>
    <t>شبکه بهداشت و درمان شهرستان آباده</t>
  </si>
  <si>
    <t>شبکه بهداشت و درمان شهرستان زرین دشت</t>
  </si>
  <si>
    <t>شبکه بهداشت و درمان شهرستان کوار</t>
  </si>
  <si>
    <t>شبکه بهداشت و درمان شهرستان سپیدان</t>
  </si>
  <si>
    <t>شبکه بهداشت و درمان شهرستان بیضا</t>
  </si>
  <si>
    <t>شبکه بهداشت و درمان شهرستان کازرون</t>
  </si>
  <si>
    <t>مرکز تحقیقات میکروبشناسی بالینی</t>
  </si>
  <si>
    <t>شبکه بهداشت و درمان شهرستان زرقان</t>
  </si>
  <si>
    <t>مرکز بهداشت شهدای انقلاب</t>
  </si>
  <si>
    <t>مرکز بهداشت و درمان کامفیروز</t>
  </si>
  <si>
    <t>شبکه بهداشت و درمان شهرستان اقلید</t>
  </si>
  <si>
    <t>شبکه بهداشت و درمان شهرستان لامرد</t>
  </si>
  <si>
    <t>شبکه بهداشت و درمان شهرستان استهبان</t>
  </si>
  <si>
    <t>شبکه بهداشت و درمان شهرستان فیروز آباد</t>
  </si>
  <si>
    <t>شبکه بهداشت و درمان شهرستان مهر</t>
  </si>
  <si>
    <t>مرکز جامع ژنتیک پزشکی جنوب کشور شهید سلطانی</t>
  </si>
  <si>
    <t>بیمه معلم</t>
  </si>
  <si>
    <t>بیمه ایران</t>
  </si>
  <si>
    <t>داروخانه آموزشی اتفاقات نمازی 1</t>
  </si>
  <si>
    <t>بانک ملت</t>
  </si>
  <si>
    <t>جمع کل</t>
  </si>
  <si>
    <t/>
  </si>
  <si>
    <t xml:space="preserve">نام واحد </t>
  </si>
  <si>
    <t>کدتعهدی واحد</t>
  </si>
  <si>
    <t>کد تعهدی واحد</t>
  </si>
  <si>
    <t>ماه و سال عملکرد</t>
  </si>
  <si>
    <t>علی الحساب خرداد 1405</t>
  </si>
  <si>
    <t xml:space="preserve">مبلغ </t>
  </si>
  <si>
    <t>توضیحات</t>
  </si>
  <si>
    <t>دارویار و تجهیزیار</t>
  </si>
  <si>
    <t>آبان 1404</t>
  </si>
  <si>
    <t>آذر 1404</t>
  </si>
  <si>
    <t>عنوان خدمت</t>
  </si>
  <si>
    <t>بیمارستان حافظ - داروخانه آموزشی</t>
  </si>
  <si>
    <t>بیمارستان حافظ- داروخانه آموزشی</t>
  </si>
  <si>
    <t>فقیهی</t>
  </si>
  <si>
    <t>علی الحساب فروردین 1405</t>
  </si>
  <si>
    <t>علی الحساب اردیبهشت 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</si>
</sst>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_(* #,##0_);_(* \(#,##0\);_(* &quot;-&quot;??_);_(@_)"/>
    <numFmt numFmtId="167" formatCode="#,###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</font>
    <font>
      <b/>
      <sz val="12"/>
      <color theme="1"/>
      <name val="B Nazanin"/>
      <charset val="178"/>
    </font>
    <font>
      <sz val="11"/>
      <name val="Calibri"/>
    </font>
    <font>
      <b/>
      <sz val="11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165" fontId="4" fillId="0" borderId="1" xfId="2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3" borderId="1" xfId="8" applyFont="1" applyFill="1" applyBorder="1" applyAlignment="1">
      <alignment horizontal="center" vertical="center" wrapText="1" readingOrder="2"/>
    </xf>
    <xf numFmtId="0" fontId="8" fillId="0" borderId="0" xfId="8" applyFont="1"/>
    <xf numFmtId="0" fontId="10" fillId="0" borderId="0" xfId="8" applyFont="1"/>
    <xf numFmtId="0" fontId="8" fillId="0" borderId="0" xfId="0" applyFont="1"/>
    <xf numFmtId="167" fontId="10" fillId="0" borderId="0" xfId="8" applyNumberFormat="1" applyFont="1"/>
    <xf numFmtId="166" fontId="8" fillId="0" borderId="0" xfId="7" applyNumberFormat="1" applyFont="1" applyProtection="1"/>
    <xf numFmtId="0" fontId="9" fillId="0" borderId="1" xfId="8" applyFont="1" applyBorder="1" applyAlignment="1">
      <alignment horizontal="center" vertical="center" readingOrder="2"/>
    </xf>
    <xf numFmtId="167" fontId="9" fillId="0" borderId="1" xfId="8" applyNumberFormat="1" applyFont="1" applyBorder="1" applyAlignment="1">
      <alignment horizontal="center" vertical="center" readingOrder="1"/>
    </xf>
    <xf numFmtId="0" fontId="10" fillId="0" borderId="0" xfId="0" applyFont="1"/>
    <xf numFmtId="0" fontId="4" fillId="0" borderId="1" xfId="10" applyFont="1" applyBorder="1"/>
    <xf numFmtId="0" fontId="4" fillId="0" borderId="0" xfId="3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0" xfId="7" applyNumberFormat="1" applyFont="1"/>
    <xf numFmtId="1" fontId="4" fillId="0" borderId="0" xfId="3" applyNumberFormat="1" applyFont="1"/>
    <xf numFmtId="0" fontId="4" fillId="0" borderId="0" xfId="3" applyFont="1"/>
    <xf numFmtId="1" fontId="9" fillId="0" borderId="0" xfId="8" applyNumberFormat="1" applyFont="1"/>
    <xf numFmtId="0" fontId="4" fillId="0" borderId="1" xfId="3" applyFont="1" applyBorder="1" applyAlignment="1">
      <alignment horizontal="center" vertical="center"/>
    </xf>
    <xf numFmtId="0" fontId="4" fillId="0" borderId="0" xfId="0" applyFont="1"/>
    <xf numFmtId="43" fontId="9" fillId="0" borderId="0" xfId="8" applyNumberFormat="1" applyFont="1"/>
    <xf numFmtId="166" fontId="4" fillId="0" borderId="0" xfId="7" applyNumberFormat="1" applyFont="1" applyProtection="1"/>
    <xf numFmtId="166" fontId="4" fillId="0" borderId="0" xfId="1" applyNumberFormat="1" applyFont="1"/>
    <xf numFmtId="1" fontId="4" fillId="0" borderId="0" xfId="3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5" fontId="4" fillId="4" borderId="1" xfId="2" applyNumberFormat="1" applyFont="1" applyFill="1" applyBorder="1" applyAlignment="1">
      <alignment horizontal="center" vertic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vertical="center"/>
    </xf>
    <xf numFmtId="166" fontId="6" fillId="4" borderId="1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11" fillId="0" borderId="0" xfId="0" applyFont="1"/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11" fillId="0" borderId="0" xfId="0" applyNumberFormat="1" applyFont="1"/>
    <xf numFmtId="0" fontId="9" fillId="0" borderId="1" xfId="8" applyFont="1" applyBorder="1" applyAlignment="1">
      <alignment horizontal="right" vertical="center" readingOrder="2"/>
    </xf>
    <xf numFmtId="0" fontId="4" fillId="3" borderId="1" xfId="10" applyFont="1" applyFill="1" applyBorder="1" applyAlignment="1">
      <alignment horizontal="center" vertical="center"/>
    </xf>
    <xf numFmtId="166" fontId="4" fillId="3" borderId="1" xfId="7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43" fontId="4" fillId="0" borderId="0" xfId="7" applyFont="1"/>
    <xf numFmtId="1" fontId="4" fillId="0" borderId="0" xfId="7" applyNumberFormat="1" applyFont="1"/>
    <xf numFmtId="0" fontId="4" fillId="0" borderId="0" xfId="10" applyFont="1"/>
    <xf numFmtId="0" fontId="4" fillId="0" borderId="1" xfId="10" applyFont="1" applyBorder="1" applyAlignment="1">
      <alignment horizontal="center"/>
    </xf>
    <xf numFmtId="0" fontId="4" fillId="0" borderId="0" xfId="10" applyFont="1" applyAlignment="1">
      <alignment horizontal="center"/>
    </xf>
    <xf numFmtId="166" fontId="4" fillId="0" borderId="1" xfId="7" applyNumberFormat="1" applyFont="1" applyBorder="1" applyAlignment="1">
      <alignment horizontal="center"/>
    </xf>
    <xf numFmtId="43" fontId="4" fillId="0" borderId="1" xfId="7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6" fontId="4" fillId="0" borderId="0" xfId="7" applyNumberFormat="1" applyFont="1" applyAlignment="1">
      <alignment horizontal="center"/>
    </xf>
    <xf numFmtId="166" fontId="4" fillId="2" borderId="1" xfId="7" applyNumberFormat="1" applyFont="1" applyFill="1" applyBorder="1" applyAlignment="1">
      <alignment horizontal="center"/>
    </xf>
    <xf numFmtId="43" fontId="4" fillId="0" borderId="1" xfId="7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1" fontId="4" fillId="0" borderId="1" xfId="6" applyNumberFormat="1" applyFont="1" applyBorder="1" applyAlignment="1">
      <alignment horizontal="center" vertical="center"/>
    </xf>
    <xf numFmtId="166" fontId="4" fillId="0" borderId="1" xfId="9" applyNumberFormat="1" applyFont="1" applyBorder="1" applyAlignment="1">
      <alignment horizontal="center" vertical="center"/>
    </xf>
    <xf numFmtId="43" fontId="4" fillId="0" borderId="1" xfId="9" applyFont="1" applyBorder="1" applyAlignment="1">
      <alignment horizontal="center" vertical="center"/>
    </xf>
    <xf numFmtId="0" fontId="4" fillId="0" borderId="1" xfId="6" applyFont="1" applyBorder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6" applyFont="1" applyFill="1" applyBorder="1" applyAlignment="1">
      <alignment horizontal="center" vertical="center"/>
    </xf>
    <xf numFmtId="0" fontId="4" fillId="3" borderId="1" xfId="6" applyFont="1" applyFill="1" applyBorder="1" applyAlignment="1">
      <alignment horizontal="right" vertical="center"/>
    </xf>
    <xf numFmtId="1" fontId="4" fillId="3" borderId="1" xfId="6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166" fontId="4" fillId="5" borderId="1" xfId="1" applyNumberFormat="1" applyFont="1" applyFill="1" applyBorder="1" applyAlignment="1">
      <alignment horizontal="center" vertical="center"/>
    </xf>
    <xf numFmtId="49" fontId="4" fillId="5" borderId="1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7" xr:uid="{00000000-0005-0000-0000-000001000000}"/>
    <cellStyle name="Comma 2 2" xfId="2" xr:uid="{00000000-0005-0000-0000-000002000000}"/>
    <cellStyle name="Comma 2 3" xfId="4" xr:uid="{00000000-0005-0000-0000-000003000000}"/>
    <cellStyle name="Comma 2 4" xfId="9" xr:uid="{00000000-0005-0000-0000-000004000000}"/>
    <cellStyle name="Comma 3 2" xfId="5" xr:uid="{00000000-0005-0000-0000-000005000000}"/>
    <cellStyle name="Normal" xfId="0" builtinId="0"/>
    <cellStyle name="Normal 2" xfId="8" xr:uid="{00000000-0005-0000-0000-000007000000}"/>
    <cellStyle name="Normal 2 2" xfId="3" xr:uid="{00000000-0005-0000-0000-000008000000}"/>
    <cellStyle name="Normal 2 3" xfId="6" xr:uid="{00000000-0005-0000-0000-000009000000}"/>
    <cellStyle name="Normal 3" xfId="10" xr:uid="{00000000-0005-0000-0000-00000A000000}"/>
    <cellStyle name="Normal 4" xfId="11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5"/>
  <sheetViews>
    <sheetView rightToLeft="1"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5"/>
  <cols>
    <col min="1" max="1" width="39.85546875" style="33" bestFit="1" customWidth="1"/>
    <col min="2" max="2" width="12" style="33" customWidth="1"/>
    <col min="3" max="3" width="19.85546875" style="33" bestFit="1" customWidth="1"/>
    <col min="4" max="4" width="20.85546875" style="33" bestFit="1" customWidth="1"/>
    <col min="5" max="5" width="19.7109375" style="33" bestFit="1" customWidth="1"/>
    <col min="6" max="6" width="22.5703125" style="33" bestFit="1" customWidth="1"/>
    <col min="7" max="7" width="18.5703125" style="33" bestFit="1" customWidth="1"/>
    <col min="8" max="8" width="18" style="33" bestFit="1" customWidth="1"/>
    <col min="9" max="9" width="15.7109375" style="33" bestFit="1" customWidth="1"/>
    <col min="10" max="10" width="15.42578125" style="33" bestFit="1" customWidth="1"/>
    <col min="11" max="11" width="16.85546875" style="33" bestFit="1" customWidth="1"/>
    <col min="12" max="12" width="19.7109375" style="33" bestFit="1" customWidth="1"/>
    <col min="13" max="13" width="23.140625" style="33" bestFit="1" customWidth="1"/>
    <col min="14" max="14" width="19.85546875" style="33" bestFit="1" customWidth="1"/>
    <col min="15" max="15" width="16.140625" style="33" bestFit="1" customWidth="1"/>
    <col min="16" max="16" width="19" style="33" bestFit="1" customWidth="1"/>
    <col min="17" max="18" width="17" style="33" bestFit="1" customWidth="1"/>
    <col min="19" max="19" width="15.42578125" style="33" bestFit="1" customWidth="1"/>
    <col min="20" max="20" width="17.28515625" style="33" bestFit="1" customWidth="1"/>
    <col min="21" max="21" width="15.85546875" style="33" bestFit="1" customWidth="1"/>
    <col min="22" max="22" width="30.140625" style="33" bestFit="1" customWidth="1"/>
    <col min="23" max="23" width="26.85546875" style="33" bestFit="1" customWidth="1"/>
    <col min="24" max="24" width="28" style="33" bestFit="1" customWidth="1"/>
    <col min="25" max="25" width="20.28515625" style="33" bestFit="1" customWidth="1"/>
    <col min="26" max="26" width="24.42578125" style="33" bestFit="1" customWidth="1"/>
    <col min="27" max="27" width="16.140625" style="33" bestFit="1" customWidth="1"/>
    <col min="28" max="28" width="15.7109375" style="33" bestFit="1" customWidth="1"/>
    <col min="29" max="29" width="16.5703125" style="33" bestFit="1" customWidth="1"/>
    <col min="30" max="30" width="23.28515625" style="33" bestFit="1" customWidth="1"/>
    <col min="31" max="31" width="30.28515625" style="33" bestFit="1" customWidth="1"/>
    <col min="32" max="32" width="27.5703125" style="33" bestFit="1" customWidth="1"/>
    <col min="33" max="33" width="15.85546875" style="33" bestFit="1" customWidth="1"/>
    <col min="34" max="34" width="21.140625" style="33" bestFit="1" customWidth="1"/>
    <col min="35" max="36" width="9" style="33" customWidth="1"/>
    <col min="37" max="37" width="11" style="33" bestFit="1" customWidth="1"/>
    <col min="38" max="16384" width="9.140625" style="33"/>
  </cols>
  <sheetData>
    <row r="1" spans="1:40" ht="33.75" customHeight="1">
      <c r="A1" s="27" t="s">
        <v>0</v>
      </c>
      <c r="B1" s="28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27</v>
      </c>
      <c r="AC1" s="29" t="s">
        <v>28</v>
      </c>
      <c r="AD1" s="29" t="s">
        <v>29</v>
      </c>
      <c r="AE1" s="29" t="s">
        <v>30</v>
      </c>
      <c r="AF1" s="29" t="s">
        <v>31</v>
      </c>
      <c r="AG1" s="29" t="s">
        <v>32</v>
      </c>
      <c r="AH1" s="30" t="s">
        <v>33</v>
      </c>
    </row>
    <row r="2" spans="1:40" ht="23.25" customHeight="1">
      <c r="A2" s="34" t="s">
        <v>34</v>
      </c>
      <c r="B2" s="35">
        <v>253110</v>
      </c>
      <c r="C2" s="36">
        <v>2744708427</v>
      </c>
      <c r="D2" s="36">
        <v>51092250859</v>
      </c>
      <c r="E2" s="36">
        <v>1951923444</v>
      </c>
      <c r="F2" s="36">
        <v>3432287398</v>
      </c>
      <c r="G2" s="36">
        <v>8713623706</v>
      </c>
      <c r="H2" s="36">
        <v>888403433</v>
      </c>
      <c r="I2" s="36">
        <v>0</v>
      </c>
      <c r="J2" s="36">
        <v>0</v>
      </c>
      <c r="K2" s="36">
        <v>0</v>
      </c>
      <c r="L2" s="36">
        <v>0</v>
      </c>
      <c r="M2" s="36">
        <v>0</v>
      </c>
      <c r="N2" s="36">
        <v>0</v>
      </c>
      <c r="O2" s="36">
        <v>0</v>
      </c>
      <c r="P2" s="36">
        <v>59573200</v>
      </c>
      <c r="Q2" s="36">
        <v>0</v>
      </c>
      <c r="R2" s="36">
        <v>0</v>
      </c>
      <c r="S2" s="36">
        <v>0</v>
      </c>
      <c r="T2" s="36">
        <v>702889732</v>
      </c>
      <c r="U2" s="36">
        <v>2221905479</v>
      </c>
      <c r="V2" s="36">
        <v>0</v>
      </c>
      <c r="W2" s="36">
        <v>1207624244</v>
      </c>
      <c r="X2" s="36">
        <v>0</v>
      </c>
      <c r="Y2" s="36">
        <v>0</v>
      </c>
      <c r="Z2" s="36">
        <v>0</v>
      </c>
      <c r="AA2" s="36">
        <v>0</v>
      </c>
      <c r="AB2" s="36">
        <v>0</v>
      </c>
      <c r="AC2" s="36">
        <v>0</v>
      </c>
      <c r="AD2" s="36">
        <v>0</v>
      </c>
      <c r="AE2" s="36">
        <v>0</v>
      </c>
      <c r="AF2" s="36">
        <v>0</v>
      </c>
      <c r="AG2" s="36">
        <v>0</v>
      </c>
      <c r="AH2" s="36">
        <f>(SUM(C2:AG2))</f>
        <v>73015189922</v>
      </c>
      <c r="AL2" s="37"/>
      <c r="AM2" s="37"/>
      <c r="AN2" s="37"/>
    </row>
    <row r="3" spans="1:40" ht="23.25" customHeight="1">
      <c r="A3" s="34" t="s">
        <v>35</v>
      </c>
      <c r="B3" s="35">
        <v>253113</v>
      </c>
      <c r="C3" s="36" t="s">
        <v>156</v>
      </c>
      <c r="D3" s="36">
        <v>61794434109</v>
      </c>
      <c r="E3" s="36">
        <v>11615677034</v>
      </c>
      <c r="F3" s="36">
        <v>153268765086</v>
      </c>
      <c r="G3" s="36">
        <v>9619573311</v>
      </c>
      <c r="H3" s="36">
        <v>477917743</v>
      </c>
      <c r="I3" s="36">
        <v>30777221</v>
      </c>
      <c r="J3" s="36">
        <v>127311611</v>
      </c>
      <c r="K3" s="36">
        <v>0</v>
      </c>
      <c r="L3" s="36">
        <v>308566111</v>
      </c>
      <c r="M3" s="36">
        <v>1249226144</v>
      </c>
      <c r="N3" s="36">
        <v>0</v>
      </c>
      <c r="O3" s="36">
        <v>53670000</v>
      </c>
      <c r="P3" s="36">
        <v>0</v>
      </c>
      <c r="Q3" s="36">
        <v>12431820</v>
      </c>
      <c r="R3" s="36">
        <v>0</v>
      </c>
      <c r="S3" s="36">
        <v>0</v>
      </c>
      <c r="T3" s="36">
        <v>4613063807</v>
      </c>
      <c r="U3" s="36">
        <v>0</v>
      </c>
      <c r="V3" s="36">
        <v>0</v>
      </c>
      <c r="W3" s="36">
        <v>285164000</v>
      </c>
      <c r="X3" s="36">
        <v>0</v>
      </c>
      <c r="Y3" s="36">
        <v>6477300</v>
      </c>
      <c r="Z3" s="36">
        <v>0</v>
      </c>
      <c r="AA3" s="36">
        <v>104113629</v>
      </c>
      <c r="AB3" s="36">
        <v>0</v>
      </c>
      <c r="AC3" s="36">
        <v>0</v>
      </c>
      <c r="AD3" s="36">
        <v>0</v>
      </c>
      <c r="AE3" s="36">
        <v>0</v>
      </c>
      <c r="AF3" s="36">
        <v>0</v>
      </c>
      <c r="AG3" s="36">
        <v>0</v>
      </c>
      <c r="AH3" s="36">
        <f t="shared" ref="AH3:AH66" si="0">(SUM(C3:AG3))</f>
        <v>243567168926</v>
      </c>
      <c r="AL3" s="37"/>
      <c r="AM3" s="37"/>
      <c r="AN3" s="37"/>
    </row>
    <row r="4" spans="1:40" ht="23.25" customHeight="1">
      <c r="A4" s="34" t="s">
        <v>36</v>
      </c>
      <c r="B4" s="35">
        <v>253114</v>
      </c>
      <c r="C4" s="36">
        <v>4117472440</v>
      </c>
      <c r="D4" s="36">
        <v>16023738223</v>
      </c>
      <c r="E4" s="36">
        <v>11351213363</v>
      </c>
      <c r="F4" s="36">
        <v>38593143962</v>
      </c>
      <c r="G4" s="36">
        <v>3600783767</v>
      </c>
      <c r="H4" s="36">
        <v>718387292</v>
      </c>
      <c r="I4" s="36">
        <v>94875363</v>
      </c>
      <c r="J4" s="36">
        <v>107078996</v>
      </c>
      <c r="K4" s="36">
        <v>0</v>
      </c>
      <c r="L4" s="36">
        <v>3571101706</v>
      </c>
      <c r="M4" s="36">
        <v>39639560</v>
      </c>
      <c r="N4" s="36">
        <v>0</v>
      </c>
      <c r="O4" s="36">
        <v>224920089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6">
        <v>163489881</v>
      </c>
      <c r="V4" s="36">
        <v>0</v>
      </c>
      <c r="W4" s="36">
        <v>343682853</v>
      </c>
      <c r="X4" s="36">
        <v>0</v>
      </c>
      <c r="Y4" s="36">
        <v>67824817</v>
      </c>
      <c r="Z4" s="36">
        <v>0</v>
      </c>
      <c r="AA4" s="36">
        <v>0</v>
      </c>
      <c r="AB4" s="36">
        <v>0</v>
      </c>
      <c r="AC4" s="36">
        <v>0</v>
      </c>
      <c r="AD4" s="36">
        <v>0</v>
      </c>
      <c r="AE4" s="36">
        <v>0</v>
      </c>
      <c r="AF4" s="36">
        <v>0</v>
      </c>
      <c r="AG4" s="36">
        <v>0</v>
      </c>
      <c r="AH4" s="36">
        <f t="shared" si="0"/>
        <v>79017352312</v>
      </c>
      <c r="AL4" s="37"/>
      <c r="AM4" s="37"/>
      <c r="AN4" s="37"/>
    </row>
    <row r="5" spans="1:40" ht="23.25" customHeight="1">
      <c r="A5" s="34" t="s">
        <v>37</v>
      </c>
      <c r="B5" s="35">
        <v>253116</v>
      </c>
      <c r="C5" s="36" t="s">
        <v>156</v>
      </c>
      <c r="D5" s="36" t="s">
        <v>156</v>
      </c>
      <c r="E5" s="36">
        <v>0</v>
      </c>
      <c r="F5" s="36" t="s">
        <v>156</v>
      </c>
      <c r="G5" s="36" t="s">
        <v>156</v>
      </c>
      <c r="H5" s="36">
        <v>65347533</v>
      </c>
      <c r="I5" s="36">
        <v>0</v>
      </c>
      <c r="J5" s="36">
        <v>0</v>
      </c>
      <c r="K5" s="36" t="s">
        <v>156</v>
      </c>
      <c r="L5" s="36">
        <v>0</v>
      </c>
      <c r="M5" s="36">
        <v>0</v>
      </c>
      <c r="N5" s="36">
        <v>0</v>
      </c>
      <c r="O5" s="36" t="s">
        <v>156</v>
      </c>
      <c r="P5" s="36">
        <v>0</v>
      </c>
      <c r="Q5" s="36">
        <v>0</v>
      </c>
      <c r="R5" s="36">
        <v>0</v>
      </c>
      <c r="S5" s="36" t="s">
        <v>156</v>
      </c>
      <c r="T5" s="36">
        <v>0</v>
      </c>
      <c r="U5" s="36">
        <v>0</v>
      </c>
      <c r="V5" s="36" t="s">
        <v>156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 t="s">
        <v>156</v>
      </c>
      <c r="AC5" s="36">
        <v>0</v>
      </c>
      <c r="AD5" s="36" t="s">
        <v>156</v>
      </c>
      <c r="AE5" s="36" t="s">
        <v>156</v>
      </c>
      <c r="AF5" s="36">
        <v>0</v>
      </c>
      <c r="AG5" s="36">
        <v>0</v>
      </c>
      <c r="AH5" s="36">
        <f t="shared" si="0"/>
        <v>65347533</v>
      </c>
      <c r="AL5" s="37"/>
      <c r="AM5" s="37"/>
      <c r="AN5" s="37"/>
    </row>
    <row r="6" spans="1:40" ht="23.25" customHeight="1">
      <c r="A6" s="34" t="s">
        <v>38</v>
      </c>
      <c r="B6" s="35">
        <v>253117</v>
      </c>
      <c r="C6" s="36">
        <v>25888149568</v>
      </c>
      <c r="D6" s="36">
        <v>54138847151</v>
      </c>
      <c r="E6" s="36">
        <v>30656887105</v>
      </c>
      <c r="F6" s="36">
        <v>8685782280</v>
      </c>
      <c r="G6" s="36">
        <v>8158508063</v>
      </c>
      <c r="H6" s="36">
        <v>3452157656</v>
      </c>
      <c r="I6" s="36">
        <v>2495820875</v>
      </c>
      <c r="J6" s="36">
        <v>85265246</v>
      </c>
      <c r="K6" s="36">
        <v>0</v>
      </c>
      <c r="L6" s="36">
        <v>24503446627</v>
      </c>
      <c r="M6" s="36">
        <v>0</v>
      </c>
      <c r="N6" s="36">
        <v>0</v>
      </c>
      <c r="O6" s="36">
        <v>0</v>
      </c>
      <c r="P6" s="36">
        <v>389732243</v>
      </c>
      <c r="Q6" s="36">
        <v>0</v>
      </c>
      <c r="R6" s="36">
        <v>0</v>
      </c>
      <c r="S6" s="36">
        <v>0</v>
      </c>
      <c r="T6" s="36">
        <v>4240522546</v>
      </c>
      <c r="U6" s="36">
        <v>0</v>
      </c>
      <c r="V6" s="36">
        <v>0</v>
      </c>
      <c r="W6" s="36">
        <v>696273048</v>
      </c>
      <c r="X6" s="36">
        <v>153932276</v>
      </c>
      <c r="Y6" s="36">
        <v>695145986</v>
      </c>
      <c r="Z6" s="36">
        <v>0</v>
      </c>
      <c r="AA6" s="36">
        <v>964678897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f t="shared" si="0"/>
        <v>165205149567</v>
      </c>
      <c r="AL6" s="37"/>
      <c r="AM6" s="37"/>
      <c r="AN6" s="37"/>
    </row>
    <row r="7" spans="1:40" ht="23.25" customHeight="1">
      <c r="A7" s="34" t="s">
        <v>39</v>
      </c>
      <c r="B7" s="35">
        <v>253118</v>
      </c>
      <c r="C7" s="36">
        <v>23854996013</v>
      </c>
      <c r="D7" s="36">
        <v>39137994343</v>
      </c>
      <c r="E7" s="36">
        <v>106153241589</v>
      </c>
      <c r="F7" s="36">
        <v>16254831670</v>
      </c>
      <c r="G7" s="36">
        <v>4477098276</v>
      </c>
      <c r="H7" s="36">
        <v>3851786594</v>
      </c>
      <c r="I7" s="36">
        <v>150006031</v>
      </c>
      <c r="J7" s="36">
        <v>0</v>
      </c>
      <c r="K7" s="36">
        <v>0</v>
      </c>
      <c r="L7" s="36">
        <v>543137828</v>
      </c>
      <c r="M7" s="36">
        <v>0</v>
      </c>
      <c r="N7" s="36">
        <v>0</v>
      </c>
      <c r="O7" s="36">
        <v>0</v>
      </c>
      <c r="P7" s="36">
        <v>3514515350</v>
      </c>
      <c r="Q7" s="36">
        <v>0</v>
      </c>
      <c r="R7" s="36">
        <v>0</v>
      </c>
      <c r="S7" s="36">
        <v>0</v>
      </c>
      <c r="T7" s="36">
        <v>2135978744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250684238</v>
      </c>
      <c r="AB7" s="36">
        <v>0</v>
      </c>
      <c r="AC7" s="36">
        <v>88880320</v>
      </c>
      <c r="AD7" s="36">
        <v>0</v>
      </c>
      <c r="AE7" s="36">
        <v>0</v>
      </c>
      <c r="AF7" s="36">
        <v>0</v>
      </c>
      <c r="AG7" s="36">
        <v>95074412</v>
      </c>
      <c r="AH7" s="36">
        <f t="shared" si="0"/>
        <v>200508225408</v>
      </c>
      <c r="AL7" s="37"/>
      <c r="AM7" s="37"/>
      <c r="AN7" s="37"/>
    </row>
    <row r="8" spans="1:40" ht="23.25" customHeight="1">
      <c r="A8" s="34" t="s">
        <v>40</v>
      </c>
      <c r="B8" s="35">
        <v>253119</v>
      </c>
      <c r="C8" s="36">
        <v>154911405249</v>
      </c>
      <c r="D8" s="36">
        <v>449682578421</v>
      </c>
      <c r="E8" s="36">
        <v>432786882857</v>
      </c>
      <c r="F8" s="36">
        <v>143626067076</v>
      </c>
      <c r="G8" s="36" t="s">
        <v>156</v>
      </c>
      <c r="H8" s="36">
        <v>28359780365</v>
      </c>
      <c r="I8" s="36">
        <v>0</v>
      </c>
      <c r="J8" s="36">
        <v>0</v>
      </c>
      <c r="K8" s="36" t="s">
        <v>156</v>
      </c>
      <c r="L8" s="36">
        <v>13438828367</v>
      </c>
      <c r="M8" s="36">
        <v>0</v>
      </c>
      <c r="N8" s="36">
        <v>0</v>
      </c>
      <c r="O8" s="36" t="s">
        <v>156</v>
      </c>
      <c r="P8" s="36">
        <v>858342860</v>
      </c>
      <c r="Q8" s="36">
        <v>336942480</v>
      </c>
      <c r="R8" s="36">
        <v>0</v>
      </c>
      <c r="S8" s="36" t="s">
        <v>156</v>
      </c>
      <c r="T8" s="36">
        <v>7833702578</v>
      </c>
      <c r="U8" s="36">
        <v>14422690</v>
      </c>
      <c r="V8" s="36" t="s">
        <v>156</v>
      </c>
      <c r="W8" s="36">
        <v>12322664886</v>
      </c>
      <c r="X8" s="36">
        <v>0</v>
      </c>
      <c r="Y8" s="36">
        <v>0</v>
      </c>
      <c r="Z8" s="36">
        <v>0</v>
      </c>
      <c r="AA8" s="36">
        <v>2556405151</v>
      </c>
      <c r="AB8" s="36" t="s">
        <v>156</v>
      </c>
      <c r="AC8" s="36">
        <v>371191600</v>
      </c>
      <c r="AD8" s="36" t="s">
        <v>156</v>
      </c>
      <c r="AE8" s="36" t="s">
        <v>156</v>
      </c>
      <c r="AF8" s="36">
        <v>105000000</v>
      </c>
      <c r="AG8" s="36">
        <v>116814353</v>
      </c>
      <c r="AH8" s="36">
        <f t="shared" si="0"/>
        <v>1247321028933</v>
      </c>
      <c r="AL8" s="37"/>
      <c r="AM8" s="37"/>
      <c r="AN8" s="37"/>
    </row>
    <row r="9" spans="1:40" ht="23.25" customHeight="1">
      <c r="A9" s="34" t="s">
        <v>41</v>
      </c>
      <c r="B9" s="35">
        <v>253120</v>
      </c>
      <c r="C9" s="36">
        <v>48352287314</v>
      </c>
      <c r="D9" s="36">
        <v>63836654743</v>
      </c>
      <c r="E9" s="36">
        <v>21580206237</v>
      </c>
      <c r="F9" s="36">
        <v>4400756728</v>
      </c>
      <c r="G9" s="36">
        <v>8392523554</v>
      </c>
      <c r="H9" s="36">
        <v>1406661928</v>
      </c>
      <c r="I9" s="36">
        <v>0</v>
      </c>
      <c r="J9" s="36">
        <v>0</v>
      </c>
      <c r="K9" s="36">
        <v>0</v>
      </c>
      <c r="L9" s="36">
        <v>1999685084</v>
      </c>
      <c r="M9" s="36">
        <v>0</v>
      </c>
      <c r="N9" s="36">
        <v>0</v>
      </c>
      <c r="O9" s="36">
        <v>0</v>
      </c>
      <c r="P9" s="36">
        <v>296083619</v>
      </c>
      <c r="Q9" s="36">
        <v>0</v>
      </c>
      <c r="R9" s="36">
        <v>0</v>
      </c>
      <c r="S9" s="36">
        <v>0</v>
      </c>
      <c r="T9" s="36">
        <v>3241388862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149554826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f t="shared" si="0"/>
        <v>153655802895</v>
      </c>
      <c r="AL9" s="37"/>
      <c r="AM9" s="37"/>
      <c r="AN9" s="37"/>
    </row>
    <row r="10" spans="1:40" ht="23.25" customHeight="1">
      <c r="A10" s="34" t="s">
        <v>42</v>
      </c>
      <c r="B10" s="35">
        <v>253122</v>
      </c>
      <c r="C10" s="36">
        <v>343257805804</v>
      </c>
      <c r="D10" s="36">
        <v>368712574860</v>
      </c>
      <c r="E10" s="36">
        <v>360159594284</v>
      </c>
      <c r="F10" s="36">
        <v>215945545353</v>
      </c>
      <c r="G10" s="36">
        <v>65133483029</v>
      </c>
      <c r="H10" s="36">
        <v>15210869941</v>
      </c>
      <c r="I10" s="36">
        <v>81798625</v>
      </c>
      <c r="J10" s="36">
        <v>0</v>
      </c>
      <c r="K10" s="36">
        <v>0</v>
      </c>
      <c r="L10" s="36">
        <v>25104683944</v>
      </c>
      <c r="M10" s="36">
        <v>0</v>
      </c>
      <c r="N10" s="36">
        <v>0</v>
      </c>
      <c r="O10" s="36">
        <v>0</v>
      </c>
      <c r="P10" s="36">
        <v>697518025</v>
      </c>
      <c r="Q10" s="36">
        <v>1455268223</v>
      </c>
      <c r="R10" s="36">
        <v>0</v>
      </c>
      <c r="S10" s="36">
        <v>0</v>
      </c>
      <c r="T10" s="36">
        <v>3568913937</v>
      </c>
      <c r="U10" s="36">
        <v>0</v>
      </c>
      <c r="V10" s="36">
        <v>0</v>
      </c>
      <c r="W10" s="36">
        <v>0</v>
      </c>
      <c r="X10" s="36">
        <v>0</v>
      </c>
      <c r="Y10" s="36">
        <v>5030165</v>
      </c>
      <c r="Z10" s="36">
        <v>0</v>
      </c>
      <c r="AA10" s="36">
        <v>4551983131</v>
      </c>
      <c r="AB10" s="36">
        <v>0</v>
      </c>
      <c r="AC10" s="36">
        <v>3974647890</v>
      </c>
      <c r="AD10" s="36">
        <v>0</v>
      </c>
      <c r="AE10" s="36">
        <v>0</v>
      </c>
      <c r="AF10" s="36">
        <v>60000000</v>
      </c>
      <c r="AG10" s="36">
        <v>1163174323</v>
      </c>
      <c r="AH10" s="36">
        <f t="shared" si="0"/>
        <v>1409082891534</v>
      </c>
      <c r="AL10" s="37"/>
      <c r="AM10" s="37"/>
      <c r="AN10" s="37"/>
    </row>
    <row r="11" spans="1:40" ht="23.25" customHeight="1">
      <c r="A11" s="34" t="s">
        <v>43</v>
      </c>
      <c r="B11" s="35">
        <v>253123</v>
      </c>
      <c r="C11" s="36">
        <v>11168454589</v>
      </c>
      <c r="D11" s="36">
        <v>40452950302</v>
      </c>
      <c r="E11" s="36">
        <v>64767295850</v>
      </c>
      <c r="F11" s="36">
        <v>1396014976</v>
      </c>
      <c r="G11" s="36">
        <v>14183468483</v>
      </c>
      <c r="H11" s="36">
        <v>1574756466</v>
      </c>
      <c r="I11" s="36">
        <v>185367576</v>
      </c>
      <c r="J11" s="36">
        <v>440020544</v>
      </c>
      <c r="K11" s="36">
        <v>0</v>
      </c>
      <c r="L11" s="36">
        <v>1643282112</v>
      </c>
      <c r="M11" s="36">
        <v>12640663</v>
      </c>
      <c r="N11" s="36">
        <v>0</v>
      </c>
      <c r="O11" s="36">
        <v>0</v>
      </c>
      <c r="P11" s="36">
        <v>821071267</v>
      </c>
      <c r="Q11" s="36">
        <v>0</v>
      </c>
      <c r="R11" s="36">
        <v>0</v>
      </c>
      <c r="S11" s="36">
        <v>0</v>
      </c>
      <c r="T11" s="36">
        <v>1165725010</v>
      </c>
      <c r="U11" s="36">
        <v>146284933</v>
      </c>
      <c r="V11" s="36">
        <v>262092000</v>
      </c>
      <c r="W11" s="36">
        <v>1443736447</v>
      </c>
      <c r="X11" s="36">
        <v>550890587</v>
      </c>
      <c r="Y11" s="36">
        <v>0</v>
      </c>
      <c r="Z11" s="36">
        <v>0</v>
      </c>
      <c r="AA11" s="36">
        <v>888193735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f t="shared" si="0"/>
        <v>141102245540</v>
      </c>
      <c r="AL11" s="37"/>
      <c r="AM11" s="37"/>
      <c r="AN11" s="37"/>
    </row>
    <row r="12" spans="1:40" ht="23.25" customHeight="1">
      <c r="A12" s="34" t="s">
        <v>44</v>
      </c>
      <c r="B12" s="35">
        <v>253124</v>
      </c>
      <c r="C12" s="36">
        <v>20036809829</v>
      </c>
      <c r="D12" s="36">
        <v>49447050930</v>
      </c>
      <c r="E12" s="36">
        <v>15041826256</v>
      </c>
      <c r="F12" s="36">
        <v>4028209623</v>
      </c>
      <c r="G12" s="36">
        <v>7565274176</v>
      </c>
      <c r="H12" s="36">
        <v>1659920255</v>
      </c>
      <c r="I12" s="36">
        <v>0</v>
      </c>
      <c r="J12" s="36">
        <v>0</v>
      </c>
      <c r="K12" s="36">
        <v>0</v>
      </c>
      <c r="L12" s="36">
        <v>4017136582</v>
      </c>
      <c r="M12" s="36">
        <v>22486060</v>
      </c>
      <c r="N12" s="36">
        <v>0</v>
      </c>
      <c r="O12" s="36">
        <v>0</v>
      </c>
      <c r="P12" s="36">
        <v>135779515</v>
      </c>
      <c r="Q12" s="36">
        <v>0</v>
      </c>
      <c r="R12" s="36">
        <v>0</v>
      </c>
      <c r="S12" s="36">
        <v>0</v>
      </c>
      <c r="T12" s="36">
        <v>2815243924</v>
      </c>
      <c r="U12" s="36">
        <v>336676639</v>
      </c>
      <c r="V12" s="36">
        <v>0</v>
      </c>
      <c r="W12" s="36">
        <v>1638456917</v>
      </c>
      <c r="X12" s="36">
        <v>0</v>
      </c>
      <c r="Y12" s="36">
        <v>0</v>
      </c>
      <c r="Z12" s="36">
        <v>0</v>
      </c>
      <c r="AA12" s="36">
        <v>229357288</v>
      </c>
      <c r="AB12" s="36">
        <v>0</v>
      </c>
      <c r="AC12" s="36">
        <v>677142682</v>
      </c>
      <c r="AD12" s="36">
        <v>0</v>
      </c>
      <c r="AE12" s="36">
        <v>0</v>
      </c>
      <c r="AF12" s="36">
        <v>0</v>
      </c>
      <c r="AG12" s="36">
        <v>0</v>
      </c>
      <c r="AH12" s="36">
        <f t="shared" si="0"/>
        <v>107651370676</v>
      </c>
      <c r="AL12" s="37"/>
      <c r="AM12" s="37"/>
      <c r="AN12" s="37"/>
    </row>
    <row r="13" spans="1:40" ht="23.25" customHeight="1">
      <c r="A13" s="34" t="s">
        <v>45</v>
      </c>
      <c r="B13" s="35">
        <v>253125</v>
      </c>
      <c r="C13" s="36">
        <v>8538189037</v>
      </c>
      <c r="D13" s="36">
        <v>62873745457</v>
      </c>
      <c r="E13" s="36">
        <v>1547458707</v>
      </c>
      <c r="F13" s="36">
        <v>42492577444</v>
      </c>
      <c r="G13" s="36">
        <v>7540227315</v>
      </c>
      <c r="H13" s="36">
        <v>55271400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155326523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f t="shared" si="0"/>
        <v>123202795883</v>
      </c>
      <c r="AL13" s="37"/>
      <c r="AM13" s="37"/>
      <c r="AN13" s="37"/>
    </row>
    <row r="14" spans="1:40" ht="23.25" customHeight="1">
      <c r="A14" s="34" t="s">
        <v>46</v>
      </c>
      <c r="B14" s="35">
        <v>253126</v>
      </c>
      <c r="C14" s="36">
        <v>137586911443</v>
      </c>
      <c r="D14" s="36">
        <v>71453073932</v>
      </c>
      <c r="E14" s="36">
        <v>110651685458</v>
      </c>
      <c r="F14" s="36">
        <v>140687900834</v>
      </c>
      <c r="G14" s="36">
        <v>19447098815</v>
      </c>
      <c r="H14" s="36">
        <v>15025037310</v>
      </c>
      <c r="I14" s="36">
        <v>0</v>
      </c>
      <c r="J14" s="36">
        <v>0</v>
      </c>
      <c r="K14" s="36">
        <v>0</v>
      </c>
      <c r="L14" s="36">
        <v>10813284466</v>
      </c>
      <c r="M14" s="36">
        <v>0</v>
      </c>
      <c r="N14" s="36">
        <v>811053299</v>
      </c>
      <c r="O14" s="36">
        <v>874101</v>
      </c>
      <c r="P14" s="36">
        <v>0</v>
      </c>
      <c r="Q14" s="36">
        <v>199437663</v>
      </c>
      <c r="R14" s="36">
        <v>0</v>
      </c>
      <c r="S14" s="36">
        <v>0</v>
      </c>
      <c r="T14" s="36">
        <v>3657213692</v>
      </c>
      <c r="U14" s="36">
        <v>0</v>
      </c>
      <c r="V14" s="36">
        <v>0</v>
      </c>
      <c r="W14" s="36">
        <v>1534448568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f t="shared" si="0"/>
        <v>511868019581</v>
      </c>
      <c r="AL14" s="37"/>
      <c r="AM14" s="37"/>
      <c r="AN14" s="37"/>
    </row>
    <row r="15" spans="1:40" ht="23.25" customHeight="1">
      <c r="A15" s="34" t="s">
        <v>47</v>
      </c>
      <c r="B15" s="35">
        <v>253127</v>
      </c>
      <c r="C15" s="36">
        <v>14687015706</v>
      </c>
      <c r="D15" s="36">
        <v>25451939016</v>
      </c>
      <c r="E15" s="36">
        <v>15604365633</v>
      </c>
      <c r="F15" s="36">
        <v>32850719070</v>
      </c>
      <c r="G15" s="36">
        <v>1321915785</v>
      </c>
      <c r="H15" s="36">
        <v>932129870</v>
      </c>
      <c r="I15" s="36">
        <v>0</v>
      </c>
      <c r="J15" s="36">
        <v>0</v>
      </c>
      <c r="K15" s="36">
        <v>0</v>
      </c>
      <c r="L15" s="36">
        <v>2396208432</v>
      </c>
      <c r="M15" s="36">
        <v>19446600</v>
      </c>
      <c r="N15" s="36">
        <v>0</v>
      </c>
      <c r="O15" s="36">
        <v>0</v>
      </c>
      <c r="P15" s="36">
        <v>0</v>
      </c>
      <c r="Q15" s="36">
        <v>0</v>
      </c>
      <c r="R15" s="36">
        <v>4470189374</v>
      </c>
      <c r="S15" s="36">
        <v>0</v>
      </c>
      <c r="T15" s="36">
        <v>0</v>
      </c>
      <c r="U15" s="36">
        <v>117404404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102477005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118429181</v>
      </c>
      <c r="AH15" s="36">
        <f t="shared" si="0"/>
        <v>98072240076</v>
      </c>
      <c r="AL15" s="37"/>
      <c r="AM15" s="37"/>
      <c r="AN15" s="37"/>
    </row>
    <row r="16" spans="1:40" ht="23.25" customHeight="1">
      <c r="A16" s="34" t="s">
        <v>48</v>
      </c>
      <c r="B16" s="35">
        <v>253129</v>
      </c>
      <c r="C16" s="36">
        <v>4978616674</v>
      </c>
      <c r="D16" s="36">
        <v>5608427901</v>
      </c>
      <c r="E16" s="36">
        <v>4719502632</v>
      </c>
      <c r="F16" s="36">
        <v>5332313422</v>
      </c>
      <c r="G16" s="36">
        <v>408000737</v>
      </c>
      <c r="H16" s="36">
        <v>164380230</v>
      </c>
      <c r="I16" s="36">
        <v>0</v>
      </c>
      <c r="J16" s="36">
        <v>0</v>
      </c>
      <c r="K16" s="36">
        <v>0</v>
      </c>
      <c r="L16" s="36">
        <v>46097628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f t="shared" si="0"/>
        <v>21257339224</v>
      </c>
      <c r="AL16" s="37"/>
      <c r="AM16" s="37"/>
      <c r="AN16" s="37"/>
    </row>
    <row r="17" spans="1:40" ht="23.25" customHeight="1">
      <c r="A17" s="34" t="s">
        <v>49</v>
      </c>
      <c r="B17" s="35">
        <v>253132</v>
      </c>
      <c r="C17" s="36">
        <v>54830877448</v>
      </c>
      <c r="D17" s="36">
        <v>72740679564</v>
      </c>
      <c r="E17" s="36">
        <v>33384771807</v>
      </c>
      <c r="F17" s="36">
        <v>44694850790</v>
      </c>
      <c r="G17" s="36">
        <v>3932597330</v>
      </c>
      <c r="H17" s="36">
        <v>2778110502</v>
      </c>
      <c r="I17" s="36">
        <v>0</v>
      </c>
      <c r="J17" s="36">
        <v>0</v>
      </c>
      <c r="K17" s="36">
        <v>0</v>
      </c>
      <c r="L17" s="36">
        <v>3422799386</v>
      </c>
      <c r="M17" s="36">
        <v>172227974</v>
      </c>
      <c r="N17" s="36">
        <v>0</v>
      </c>
      <c r="O17" s="36">
        <v>0</v>
      </c>
      <c r="P17" s="36">
        <v>1215261334</v>
      </c>
      <c r="Q17" s="36">
        <v>0</v>
      </c>
      <c r="R17" s="36">
        <v>0</v>
      </c>
      <c r="S17" s="36">
        <v>0</v>
      </c>
      <c r="T17" s="36">
        <v>2954279401</v>
      </c>
      <c r="U17" s="36">
        <v>476363907</v>
      </c>
      <c r="V17" s="36">
        <v>0</v>
      </c>
      <c r="W17" s="36">
        <v>0</v>
      </c>
      <c r="X17" s="36">
        <v>0</v>
      </c>
      <c r="Y17" s="36">
        <v>0</v>
      </c>
      <c r="Z17" s="36">
        <v>20344424</v>
      </c>
      <c r="AA17" s="36">
        <v>466110211</v>
      </c>
      <c r="AB17" s="36">
        <v>0</v>
      </c>
      <c r="AC17" s="36">
        <v>534239979</v>
      </c>
      <c r="AD17" s="36">
        <v>0</v>
      </c>
      <c r="AE17" s="36">
        <v>0</v>
      </c>
      <c r="AF17" s="36">
        <v>0</v>
      </c>
      <c r="AG17" s="36">
        <v>0</v>
      </c>
      <c r="AH17" s="36">
        <f t="shared" si="0"/>
        <v>221623514057</v>
      </c>
      <c r="AL17" s="37"/>
      <c r="AM17" s="37"/>
      <c r="AN17" s="37"/>
    </row>
    <row r="18" spans="1:40" ht="23.25" customHeight="1">
      <c r="A18" s="34" t="s">
        <v>50</v>
      </c>
      <c r="B18" s="35">
        <v>253133</v>
      </c>
      <c r="C18" s="36">
        <v>2702289704</v>
      </c>
      <c r="D18" s="36">
        <v>3004433425</v>
      </c>
      <c r="E18" s="36">
        <v>5843744140</v>
      </c>
      <c r="F18" s="36">
        <v>8681457616</v>
      </c>
      <c r="G18" s="36">
        <v>159589180</v>
      </c>
      <c r="H18" s="36">
        <v>1408801730</v>
      </c>
      <c r="I18" s="36">
        <v>0</v>
      </c>
      <c r="J18" s="36">
        <v>0</v>
      </c>
      <c r="K18" s="36">
        <v>0</v>
      </c>
      <c r="L18" s="36">
        <v>327680817</v>
      </c>
      <c r="M18" s="36">
        <v>8501298</v>
      </c>
      <c r="N18" s="36">
        <v>6538650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252430125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12536959</v>
      </c>
      <c r="AD18" s="36">
        <v>0</v>
      </c>
      <c r="AE18" s="36">
        <v>0</v>
      </c>
      <c r="AF18" s="36">
        <v>0</v>
      </c>
      <c r="AG18" s="36">
        <v>0</v>
      </c>
      <c r="AH18" s="36">
        <f t="shared" si="0"/>
        <v>22408003644</v>
      </c>
      <c r="AL18" s="37"/>
      <c r="AM18" s="37"/>
      <c r="AN18" s="37"/>
    </row>
    <row r="19" spans="1:40" ht="23.25" customHeight="1">
      <c r="A19" s="34" t="s">
        <v>51</v>
      </c>
      <c r="B19" s="35">
        <v>253134</v>
      </c>
      <c r="C19" s="36">
        <v>32080187799</v>
      </c>
      <c r="D19" s="36">
        <v>38145102070</v>
      </c>
      <c r="E19" s="36">
        <v>37621746617</v>
      </c>
      <c r="F19" s="36">
        <v>59524936003</v>
      </c>
      <c r="G19" s="36">
        <v>4143483324</v>
      </c>
      <c r="H19" s="36">
        <v>3332191390</v>
      </c>
      <c r="I19" s="36">
        <v>95388000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949145862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f t="shared" si="0"/>
        <v>175892181065</v>
      </c>
      <c r="AL19" s="37"/>
      <c r="AM19" s="37"/>
      <c r="AN19" s="37"/>
    </row>
    <row r="20" spans="1:40" ht="23.25" customHeight="1">
      <c r="A20" s="34" t="s">
        <v>52</v>
      </c>
      <c r="B20" s="35">
        <v>253135</v>
      </c>
      <c r="C20" s="36">
        <v>49927575919</v>
      </c>
      <c r="D20" s="36">
        <v>48773672025</v>
      </c>
      <c r="E20" s="36">
        <v>37207544252</v>
      </c>
      <c r="F20" s="36">
        <v>21426913458</v>
      </c>
      <c r="G20" s="36">
        <v>5715397797</v>
      </c>
      <c r="H20" s="36">
        <v>6398856998</v>
      </c>
      <c r="I20" s="36">
        <v>0</v>
      </c>
      <c r="J20" s="36">
        <v>0</v>
      </c>
      <c r="K20" s="36">
        <v>0</v>
      </c>
      <c r="L20" s="36">
        <v>6095724678</v>
      </c>
      <c r="M20" s="36">
        <v>17410700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5215971689</v>
      </c>
      <c r="U20" s="36">
        <v>547619764</v>
      </c>
      <c r="V20" s="36">
        <v>0</v>
      </c>
      <c r="W20" s="36">
        <v>0</v>
      </c>
      <c r="X20" s="36">
        <v>1194200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f t="shared" si="0"/>
        <v>181327881480</v>
      </c>
      <c r="AL20" s="37"/>
      <c r="AM20" s="37"/>
      <c r="AN20" s="37"/>
    </row>
    <row r="21" spans="1:40" ht="23.25" customHeight="1">
      <c r="A21" s="34" t="s">
        <v>53</v>
      </c>
      <c r="B21" s="35">
        <v>253136</v>
      </c>
      <c r="C21" s="36">
        <v>18509516221</v>
      </c>
      <c r="D21" s="36">
        <v>22748040405</v>
      </c>
      <c r="E21" s="36">
        <v>28270873720</v>
      </c>
      <c r="F21" s="36">
        <v>40031037878</v>
      </c>
      <c r="G21" s="36">
        <v>1769367846</v>
      </c>
      <c r="H21" s="36">
        <v>1954951386</v>
      </c>
      <c r="I21" s="36">
        <v>0</v>
      </c>
      <c r="J21" s="36">
        <v>0</v>
      </c>
      <c r="K21" s="36">
        <v>0</v>
      </c>
      <c r="L21" s="36">
        <v>860120959</v>
      </c>
      <c r="M21" s="36">
        <v>0</v>
      </c>
      <c r="N21" s="36">
        <v>0</v>
      </c>
      <c r="O21" s="36">
        <v>566648338</v>
      </c>
      <c r="P21" s="36">
        <v>0</v>
      </c>
      <c r="Q21" s="36">
        <v>0</v>
      </c>
      <c r="R21" s="36">
        <v>0</v>
      </c>
      <c r="S21" s="36">
        <v>0</v>
      </c>
      <c r="T21" s="36">
        <v>3009762579</v>
      </c>
      <c r="U21" s="36">
        <v>0</v>
      </c>
      <c r="V21" s="36">
        <v>0</v>
      </c>
      <c r="W21" s="36">
        <v>1223675140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f t="shared" si="0"/>
        <v>118943994472</v>
      </c>
      <c r="AL21" s="37"/>
      <c r="AM21" s="37"/>
      <c r="AN21" s="37"/>
    </row>
    <row r="22" spans="1:40" ht="23.25" customHeight="1">
      <c r="A22" s="34" t="s">
        <v>54</v>
      </c>
      <c r="B22" s="35">
        <v>253137</v>
      </c>
      <c r="C22" s="36">
        <v>64292213877</v>
      </c>
      <c r="D22" s="36">
        <v>53066687759</v>
      </c>
      <c r="E22" s="36">
        <v>46421687137</v>
      </c>
      <c r="F22" s="36">
        <v>37262121322</v>
      </c>
      <c r="G22" s="36">
        <v>2586154087</v>
      </c>
      <c r="H22" s="36">
        <v>1050898736</v>
      </c>
      <c r="I22" s="36">
        <v>0</v>
      </c>
      <c r="J22" s="36">
        <v>0</v>
      </c>
      <c r="K22" s="36">
        <v>0</v>
      </c>
      <c r="L22" s="36">
        <v>3975033121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1278751891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f t="shared" si="0"/>
        <v>209933547930</v>
      </c>
      <c r="AL22" s="37"/>
      <c r="AM22" s="37"/>
      <c r="AN22" s="37"/>
    </row>
    <row r="23" spans="1:40" ht="23.25" customHeight="1">
      <c r="A23" s="34" t="s">
        <v>55</v>
      </c>
      <c r="B23" s="35">
        <v>253138</v>
      </c>
      <c r="C23" s="36">
        <v>4092790737</v>
      </c>
      <c r="D23" s="36">
        <v>3393911325</v>
      </c>
      <c r="E23" s="36">
        <v>11152210324</v>
      </c>
      <c r="F23" s="36">
        <v>6862949309</v>
      </c>
      <c r="G23" s="36">
        <v>27373383</v>
      </c>
      <c r="H23" s="36">
        <v>176345550</v>
      </c>
      <c r="I23" s="36">
        <v>0</v>
      </c>
      <c r="J23" s="36">
        <v>0</v>
      </c>
      <c r="K23" s="36">
        <v>0</v>
      </c>
      <c r="L23" s="36">
        <v>34240239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166795086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f t="shared" si="0"/>
        <v>25906615953</v>
      </c>
      <c r="AL23" s="37"/>
      <c r="AM23" s="37"/>
      <c r="AN23" s="37"/>
    </row>
    <row r="24" spans="1:40" ht="23.25" customHeight="1">
      <c r="A24" s="34" t="s">
        <v>56</v>
      </c>
      <c r="B24" s="35">
        <v>253139</v>
      </c>
      <c r="C24" s="36">
        <v>26388457746</v>
      </c>
      <c r="D24" s="36">
        <v>26358673619</v>
      </c>
      <c r="E24" s="36">
        <v>22253851028</v>
      </c>
      <c r="F24" s="36">
        <v>45856108550</v>
      </c>
      <c r="G24" s="36">
        <v>2542432178</v>
      </c>
      <c r="H24" s="36">
        <v>2485174443</v>
      </c>
      <c r="I24" s="36">
        <v>0</v>
      </c>
      <c r="J24" s="36">
        <v>0</v>
      </c>
      <c r="K24" s="36">
        <v>0</v>
      </c>
      <c r="L24" s="36">
        <v>1208961430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7987969</v>
      </c>
      <c r="S24" s="36">
        <v>0</v>
      </c>
      <c r="T24" s="36">
        <v>637859558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23050301</v>
      </c>
      <c r="AD24" s="36">
        <v>0</v>
      </c>
      <c r="AE24" s="36">
        <v>0</v>
      </c>
      <c r="AF24" s="36">
        <v>0</v>
      </c>
      <c r="AG24" s="36">
        <v>0</v>
      </c>
      <c r="AH24" s="36">
        <f t="shared" si="0"/>
        <v>127762556822</v>
      </c>
      <c r="AL24" s="37"/>
      <c r="AM24" s="37"/>
      <c r="AN24" s="37"/>
    </row>
    <row r="25" spans="1:40" ht="23.25" customHeight="1">
      <c r="A25" s="34" t="s">
        <v>57</v>
      </c>
      <c r="B25" s="35">
        <v>253140</v>
      </c>
      <c r="C25" s="36">
        <v>7448748753</v>
      </c>
      <c r="D25" s="36">
        <v>16974700693</v>
      </c>
      <c r="E25" s="36">
        <v>9300098933</v>
      </c>
      <c r="F25" s="36">
        <v>24116420891</v>
      </c>
      <c r="G25" s="36">
        <v>2197168947</v>
      </c>
      <c r="H25" s="36">
        <v>2930260299</v>
      </c>
      <c r="I25" s="36">
        <v>0</v>
      </c>
      <c r="J25" s="36">
        <v>0</v>
      </c>
      <c r="K25" s="36">
        <v>0</v>
      </c>
      <c r="L25" s="36">
        <v>588356614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2463620330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f t="shared" si="0"/>
        <v>66019375460</v>
      </c>
      <c r="AL25" s="37"/>
      <c r="AM25" s="37"/>
      <c r="AN25" s="37"/>
    </row>
    <row r="26" spans="1:40" ht="23.25" customHeight="1">
      <c r="A26" s="34" t="s">
        <v>58</v>
      </c>
      <c r="B26" s="35">
        <v>253141</v>
      </c>
      <c r="C26" s="36">
        <v>28421111160</v>
      </c>
      <c r="D26" s="36">
        <v>37907431211</v>
      </c>
      <c r="E26" s="36">
        <v>30421879825</v>
      </c>
      <c r="F26" s="36">
        <v>58697121129</v>
      </c>
      <c r="G26" s="36">
        <v>8007853454</v>
      </c>
      <c r="H26" s="36">
        <v>8659212593</v>
      </c>
      <c r="I26" s="36">
        <v>0</v>
      </c>
      <c r="J26" s="36">
        <v>0</v>
      </c>
      <c r="K26" s="36">
        <v>0</v>
      </c>
      <c r="L26" s="36">
        <v>2326961846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2553819143</v>
      </c>
      <c r="U26" s="36">
        <v>0</v>
      </c>
      <c r="V26" s="36">
        <v>0</v>
      </c>
      <c r="W26" s="36">
        <v>1587731768</v>
      </c>
      <c r="X26" s="36">
        <v>202928855</v>
      </c>
      <c r="Y26" s="36">
        <v>0</v>
      </c>
      <c r="Z26" s="36">
        <v>0</v>
      </c>
      <c r="AA26" s="36">
        <v>16444061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f t="shared" si="0"/>
        <v>178802495045</v>
      </c>
      <c r="AL26" s="37"/>
      <c r="AM26" s="37"/>
      <c r="AN26" s="37"/>
    </row>
    <row r="27" spans="1:40" ht="23.25" customHeight="1">
      <c r="A27" s="34" t="s">
        <v>59</v>
      </c>
      <c r="B27" s="35">
        <v>253142</v>
      </c>
      <c r="C27" s="36">
        <v>8466110655</v>
      </c>
      <c r="D27" s="36">
        <v>2968432665</v>
      </c>
      <c r="E27" s="36">
        <v>6339959064</v>
      </c>
      <c r="F27" s="36">
        <v>9599835454</v>
      </c>
      <c r="G27" s="36">
        <v>97254880</v>
      </c>
      <c r="H27" s="36">
        <v>789987125</v>
      </c>
      <c r="I27" s="36">
        <v>0</v>
      </c>
      <c r="J27" s="36">
        <v>0</v>
      </c>
      <c r="K27" s="36">
        <v>0</v>
      </c>
      <c r="L27" s="36">
        <v>231444248</v>
      </c>
      <c r="M27" s="36">
        <v>1031683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526965219</v>
      </c>
      <c r="U27" s="36">
        <v>20429479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f t="shared" si="0"/>
        <v>29041450472</v>
      </c>
      <c r="AL27" s="37"/>
      <c r="AM27" s="37"/>
      <c r="AN27" s="37"/>
    </row>
    <row r="28" spans="1:40" ht="23.25" customHeight="1">
      <c r="A28" s="34" t="s">
        <v>60</v>
      </c>
      <c r="B28" s="35">
        <v>253143</v>
      </c>
      <c r="C28" s="36">
        <v>130937500</v>
      </c>
      <c r="D28" s="36">
        <v>10657195738</v>
      </c>
      <c r="E28" s="36">
        <v>10733927561</v>
      </c>
      <c r="F28" s="36">
        <v>14416695024</v>
      </c>
      <c r="G28" s="36">
        <v>710712459</v>
      </c>
      <c r="H28" s="36">
        <v>1655641234</v>
      </c>
      <c r="I28" s="36">
        <v>0</v>
      </c>
      <c r="J28" s="36">
        <v>0</v>
      </c>
      <c r="K28" s="36">
        <v>0</v>
      </c>
      <c r="L28" s="36">
        <v>29765981</v>
      </c>
      <c r="M28" s="36">
        <v>14962395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129998770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f t="shared" si="0"/>
        <v>38479836662</v>
      </c>
      <c r="AL28" s="37"/>
      <c r="AM28" s="37"/>
      <c r="AN28" s="37"/>
    </row>
    <row r="29" spans="1:40" ht="23.25" customHeight="1">
      <c r="A29" s="34" t="s">
        <v>61</v>
      </c>
      <c r="B29" s="35">
        <v>253144</v>
      </c>
      <c r="C29" s="36">
        <v>22181738431</v>
      </c>
      <c r="D29" s="36">
        <v>32981370639</v>
      </c>
      <c r="E29" s="36">
        <v>39039988465</v>
      </c>
      <c r="F29" s="36">
        <v>14883242717</v>
      </c>
      <c r="G29" s="36">
        <v>4096213641</v>
      </c>
      <c r="H29" s="36">
        <v>3659134931</v>
      </c>
      <c r="I29" s="36">
        <v>0</v>
      </c>
      <c r="J29" s="36">
        <v>425738907</v>
      </c>
      <c r="K29" s="36">
        <v>0</v>
      </c>
      <c r="L29" s="36">
        <v>4305569136</v>
      </c>
      <c r="M29" s="36">
        <v>39362558</v>
      </c>
      <c r="N29" s="36">
        <v>14660060</v>
      </c>
      <c r="O29" s="36">
        <v>0</v>
      </c>
      <c r="P29" s="36">
        <v>938661164</v>
      </c>
      <c r="Q29" s="36">
        <v>0</v>
      </c>
      <c r="R29" s="36">
        <v>10380635801</v>
      </c>
      <c r="S29" s="36">
        <v>0</v>
      </c>
      <c r="T29" s="36">
        <v>2207803281</v>
      </c>
      <c r="U29" s="36">
        <v>0</v>
      </c>
      <c r="V29" s="36">
        <v>0</v>
      </c>
      <c r="W29" s="36">
        <v>115788215</v>
      </c>
      <c r="X29" s="36">
        <v>0</v>
      </c>
      <c r="Y29" s="36">
        <v>0</v>
      </c>
      <c r="Z29" s="36">
        <v>0</v>
      </c>
      <c r="AA29" s="36">
        <v>360270979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f t="shared" si="0"/>
        <v>135630178925</v>
      </c>
      <c r="AL29" s="37"/>
      <c r="AM29" s="37"/>
      <c r="AN29" s="37"/>
    </row>
    <row r="30" spans="1:40" ht="23.25" customHeight="1">
      <c r="A30" s="34" t="s">
        <v>62</v>
      </c>
      <c r="B30" s="35">
        <v>253145</v>
      </c>
      <c r="C30" s="36">
        <v>11756962722</v>
      </c>
      <c r="D30" s="36">
        <v>5083881870</v>
      </c>
      <c r="E30" s="36">
        <v>11800747603</v>
      </c>
      <c r="F30" s="36">
        <v>12702024445</v>
      </c>
      <c r="G30" s="36">
        <v>391560209</v>
      </c>
      <c r="H30" s="36">
        <v>1814366440</v>
      </c>
      <c r="I30" s="36">
        <v>0</v>
      </c>
      <c r="J30" s="36">
        <v>0</v>
      </c>
      <c r="K30" s="36">
        <v>0</v>
      </c>
      <c r="L30" s="36">
        <v>88617610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310696541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f t="shared" si="0"/>
        <v>43948857440</v>
      </c>
      <c r="AL30" s="37"/>
      <c r="AM30" s="37"/>
      <c r="AN30" s="37"/>
    </row>
    <row r="31" spans="1:40" ht="23.25" customHeight="1">
      <c r="A31" s="34" t="s">
        <v>63</v>
      </c>
      <c r="B31" s="35">
        <v>253146</v>
      </c>
      <c r="C31" s="36">
        <v>5624067870</v>
      </c>
      <c r="D31" s="36">
        <v>3902056600</v>
      </c>
      <c r="E31" s="36">
        <v>9494917818</v>
      </c>
      <c r="F31" s="36">
        <v>9678916776</v>
      </c>
      <c r="G31" s="36">
        <v>453173605</v>
      </c>
      <c r="H31" s="36">
        <v>355856478</v>
      </c>
      <c r="I31" s="36">
        <v>0</v>
      </c>
      <c r="J31" s="36">
        <v>0</v>
      </c>
      <c r="K31" s="36">
        <v>0</v>
      </c>
      <c r="L31" s="36">
        <v>216585082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186922636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f t="shared" si="0"/>
        <v>29912496865</v>
      </c>
      <c r="AL31" s="37"/>
      <c r="AM31" s="37"/>
      <c r="AN31" s="37"/>
    </row>
    <row r="32" spans="1:40" ht="23.25" customHeight="1">
      <c r="A32" s="34" t="s">
        <v>64</v>
      </c>
      <c r="B32" s="35">
        <v>253147</v>
      </c>
      <c r="C32" s="36">
        <v>4390697766</v>
      </c>
      <c r="D32" s="36">
        <v>7231913366</v>
      </c>
      <c r="E32" s="36">
        <v>5870666626</v>
      </c>
      <c r="F32" s="36">
        <v>11944785134</v>
      </c>
      <c r="G32" s="36">
        <v>510330098</v>
      </c>
      <c r="H32" s="36">
        <v>1095972402</v>
      </c>
      <c r="I32" s="36">
        <v>0</v>
      </c>
      <c r="J32" s="36">
        <v>0</v>
      </c>
      <c r="K32" s="36">
        <v>0</v>
      </c>
      <c r="L32" s="36">
        <v>237175951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101719953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f t="shared" si="0"/>
        <v>31383261296</v>
      </c>
      <c r="AL32" s="37"/>
      <c r="AM32" s="37"/>
      <c r="AN32" s="37"/>
    </row>
    <row r="33" spans="1:40" ht="23.25" customHeight="1">
      <c r="A33" s="34" t="s">
        <v>65</v>
      </c>
      <c r="B33" s="35">
        <v>253148</v>
      </c>
      <c r="C33" s="36">
        <v>8064153996</v>
      </c>
      <c r="D33" s="36">
        <v>7954337842</v>
      </c>
      <c r="E33" s="36">
        <v>6652274485</v>
      </c>
      <c r="F33" s="36">
        <v>9079847815</v>
      </c>
      <c r="G33" s="36">
        <v>502677472</v>
      </c>
      <c r="H33" s="36">
        <v>2198913271</v>
      </c>
      <c r="I33" s="36">
        <v>0</v>
      </c>
      <c r="J33" s="36">
        <v>0</v>
      </c>
      <c r="K33" s="36">
        <v>0</v>
      </c>
      <c r="L33" s="36">
        <v>195983686</v>
      </c>
      <c r="M33" s="36">
        <v>16241868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333939146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f t="shared" si="0"/>
        <v>34998369581</v>
      </c>
      <c r="AL33" s="37"/>
      <c r="AM33" s="37"/>
      <c r="AN33" s="37"/>
    </row>
    <row r="34" spans="1:40" ht="23.25" customHeight="1">
      <c r="A34" s="34" t="s">
        <v>66</v>
      </c>
      <c r="B34" s="35">
        <v>253149</v>
      </c>
      <c r="C34" s="36">
        <v>6250467792</v>
      </c>
      <c r="D34" s="36">
        <v>7619130697</v>
      </c>
      <c r="E34" s="36">
        <v>10112033962</v>
      </c>
      <c r="F34" s="36">
        <v>13402376600</v>
      </c>
      <c r="G34" s="36">
        <v>258044942</v>
      </c>
      <c r="H34" s="36">
        <v>1102329001</v>
      </c>
      <c r="I34" s="36">
        <v>0</v>
      </c>
      <c r="J34" s="36">
        <v>0</v>
      </c>
      <c r="K34" s="36">
        <v>0</v>
      </c>
      <c r="L34" s="36">
        <v>16071382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762593210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f t="shared" si="0"/>
        <v>39523047586</v>
      </c>
      <c r="AL34" s="37"/>
      <c r="AM34" s="37"/>
      <c r="AN34" s="37"/>
    </row>
    <row r="35" spans="1:40" ht="23.25" customHeight="1">
      <c r="A35" s="34" t="s">
        <v>67</v>
      </c>
      <c r="B35" s="35">
        <v>253150</v>
      </c>
      <c r="C35" s="36">
        <v>8837695759</v>
      </c>
      <c r="D35" s="36">
        <v>11915405476</v>
      </c>
      <c r="E35" s="36">
        <v>2567496904</v>
      </c>
      <c r="F35" s="36">
        <v>9058452456</v>
      </c>
      <c r="G35" s="36">
        <v>185769676</v>
      </c>
      <c r="H35" s="36">
        <v>191764599</v>
      </c>
      <c r="I35" s="36">
        <v>0</v>
      </c>
      <c r="J35" s="36">
        <v>0</v>
      </c>
      <c r="K35" s="36">
        <v>0</v>
      </c>
      <c r="L35" s="36">
        <v>80775449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535205262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f t="shared" si="0"/>
        <v>33372565581</v>
      </c>
      <c r="AL35" s="37"/>
      <c r="AM35" s="37"/>
      <c r="AN35" s="37"/>
    </row>
    <row r="36" spans="1:40" ht="23.25" customHeight="1">
      <c r="A36" s="34" t="s">
        <v>68</v>
      </c>
      <c r="B36" s="35">
        <v>253152</v>
      </c>
      <c r="C36" s="36">
        <v>2168985970</v>
      </c>
      <c r="D36" s="36">
        <v>2927149447</v>
      </c>
      <c r="E36" s="36">
        <v>6257708947</v>
      </c>
      <c r="F36" s="36">
        <v>7225190362</v>
      </c>
      <c r="G36" s="36">
        <v>118187598</v>
      </c>
      <c r="H36" s="36">
        <v>418147759</v>
      </c>
      <c r="I36" s="36">
        <v>0</v>
      </c>
      <c r="J36" s="36">
        <v>0</v>
      </c>
      <c r="K36" s="36">
        <v>0</v>
      </c>
      <c r="L36" s="36">
        <v>81890370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592655535</v>
      </c>
      <c r="U36" s="36">
        <v>0</v>
      </c>
      <c r="V36" s="36">
        <v>0</v>
      </c>
      <c r="W36" s="36">
        <v>291525844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f t="shared" si="0"/>
        <v>20081441832</v>
      </c>
      <c r="AL36" s="37"/>
      <c r="AM36" s="37"/>
      <c r="AN36" s="37"/>
    </row>
    <row r="37" spans="1:40" ht="23.25" customHeight="1">
      <c r="A37" s="34" t="s">
        <v>69</v>
      </c>
      <c r="B37" s="35">
        <v>253155</v>
      </c>
      <c r="C37" s="36">
        <v>18890160174</v>
      </c>
      <c r="D37" s="36">
        <v>15488827699</v>
      </c>
      <c r="E37" s="36">
        <v>1708526123</v>
      </c>
      <c r="F37" s="36">
        <v>11433464242</v>
      </c>
      <c r="G37" s="36">
        <v>99261632</v>
      </c>
      <c r="H37" s="36">
        <v>153959114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281595636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f t="shared" si="0"/>
        <v>48055794620</v>
      </c>
      <c r="AL37" s="37"/>
      <c r="AM37" s="37"/>
      <c r="AN37" s="37"/>
    </row>
    <row r="38" spans="1:40" ht="23.25" customHeight="1">
      <c r="A38" s="34" t="s">
        <v>70</v>
      </c>
      <c r="B38" s="35">
        <v>253156</v>
      </c>
      <c r="C38" s="36" t="s">
        <v>156</v>
      </c>
      <c r="D38" s="36">
        <v>19478536681</v>
      </c>
      <c r="E38" s="36">
        <v>0</v>
      </c>
      <c r="F38" s="36" t="s">
        <v>156</v>
      </c>
      <c r="G38" s="36" t="s">
        <v>156</v>
      </c>
      <c r="H38" s="36" t="s">
        <v>156</v>
      </c>
      <c r="I38" s="36" t="s">
        <v>156</v>
      </c>
      <c r="J38" s="36" t="s">
        <v>156</v>
      </c>
      <c r="K38" s="36" t="s">
        <v>156</v>
      </c>
      <c r="L38" s="36" t="s">
        <v>156</v>
      </c>
      <c r="M38" s="36" t="s">
        <v>156</v>
      </c>
      <c r="N38" s="36" t="s">
        <v>156</v>
      </c>
      <c r="O38" s="36" t="s">
        <v>156</v>
      </c>
      <c r="P38" s="36" t="s">
        <v>156</v>
      </c>
      <c r="Q38" s="36" t="s">
        <v>156</v>
      </c>
      <c r="R38" s="36" t="s">
        <v>156</v>
      </c>
      <c r="S38" s="36" t="s">
        <v>156</v>
      </c>
      <c r="T38" s="36" t="s">
        <v>156</v>
      </c>
      <c r="U38" s="36" t="s">
        <v>156</v>
      </c>
      <c r="V38" s="36" t="s">
        <v>156</v>
      </c>
      <c r="W38" s="36" t="s">
        <v>156</v>
      </c>
      <c r="X38" s="36" t="s">
        <v>156</v>
      </c>
      <c r="Y38" s="36" t="s">
        <v>156</v>
      </c>
      <c r="Z38" s="36" t="s">
        <v>156</v>
      </c>
      <c r="AA38" s="36" t="s">
        <v>156</v>
      </c>
      <c r="AB38" s="36" t="s">
        <v>156</v>
      </c>
      <c r="AC38" s="36" t="s">
        <v>156</v>
      </c>
      <c r="AD38" s="36" t="s">
        <v>156</v>
      </c>
      <c r="AE38" s="36" t="s">
        <v>156</v>
      </c>
      <c r="AF38" s="36" t="s">
        <v>156</v>
      </c>
      <c r="AG38" s="36" t="s">
        <v>156</v>
      </c>
      <c r="AH38" s="36">
        <f t="shared" si="0"/>
        <v>19478536681</v>
      </c>
      <c r="AL38" s="37"/>
      <c r="AM38" s="37"/>
      <c r="AN38" s="37"/>
    </row>
    <row r="39" spans="1:40" ht="23.25" customHeight="1">
      <c r="A39" s="34" t="s">
        <v>71</v>
      </c>
      <c r="B39" s="35">
        <v>253181</v>
      </c>
      <c r="C39" s="36" t="s">
        <v>156</v>
      </c>
      <c r="D39" s="36" t="s">
        <v>156</v>
      </c>
      <c r="E39" s="36">
        <v>0</v>
      </c>
      <c r="F39" s="36">
        <v>171956036887</v>
      </c>
      <c r="G39" s="36" t="s">
        <v>156</v>
      </c>
      <c r="H39" s="36">
        <v>15169225930</v>
      </c>
      <c r="I39" s="36">
        <v>0</v>
      </c>
      <c r="J39" s="36">
        <v>0</v>
      </c>
      <c r="K39" s="36" t="s">
        <v>156</v>
      </c>
      <c r="L39" s="36">
        <v>4684776440</v>
      </c>
      <c r="M39" s="36">
        <v>0</v>
      </c>
      <c r="N39" s="36">
        <v>0</v>
      </c>
      <c r="O39" s="36" t="s">
        <v>156</v>
      </c>
      <c r="P39" s="36">
        <v>0</v>
      </c>
      <c r="Q39" s="36">
        <v>0</v>
      </c>
      <c r="R39" s="36">
        <v>0</v>
      </c>
      <c r="S39" s="36" t="s">
        <v>156</v>
      </c>
      <c r="T39" s="36">
        <v>2704668945</v>
      </c>
      <c r="U39" s="36">
        <v>0</v>
      </c>
      <c r="V39" s="36" t="s">
        <v>156</v>
      </c>
      <c r="W39" s="36">
        <v>0</v>
      </c>
      <c r="X39" s="36">
        <v>0</v>
      </c>
      <c r="Y39" s="36">
        <v>363838045</v>
      </c>
      <c r="Z39" s="36">
        <v>0</v>
      </c>
      <c r="AA39" s="36">
        <v>0</v>
      </c>
      <c r="AB39" s="36" t="s">
        <v>156</v>
      </c>
      <c r="AC39" s="36">
        <v>0</v>
      </c>
      <c r="AD39" s="36" t="s">
        <v>156</v>
      </c>
      <c r="AE39" s="36" t="s">
        <v>156</v>
      </c>
      <c r="AF39" s="36">
        <v>0</v>
      </c>
      <c r="AG39" s="36">
        <v>0</v>
      </c>
      <c r="AH39" s="36">
        <f t="shared" si="0"/>
        <v>194878546247</v>
      </c>
      <c r="AL39" s="37"/>
      <c r="AM39" s="37"/>
      <c r="AN39" s="37"/>
    </row>
    <row r="40" spans="1:40" ht="23.25" customHeight="1">
      <c r="A40" s="34" t="s">
        <v>72</v>
      </c>
      <c r="B40" s="35">
        <v>253183</v>
      </c>
      <c r="C40" s="36" t="s">
        <v>156</v>
      </c>
      <c r="D40" s="36" t="s">
        <v>156</v>
      </c>
      <c r="E40" s="36">
        <v>0</v>
      </c>
      <c r="F40" s="36">
        <v>21727261360</v>
      </c>
      <c r="G40" s="36" t="s">
        <v>156</v>
      </c>
      <c r="H40" s="36">
        <v>2257102990</v>
      </c>
      <c r="I40" s="36">
        <v>0</v>
      </c>
      <c r="J40" s="36">
        <v>0</v>
      </c>
      <c r="K40" s="36" t="s">
        <v>156</v>
      </c>
      <c r="L40" s="36">
        <v>1383805091</v>
      </c>
      <c r="M40" s="36">
        <v>0</v>
      </c>
      <c r="N40" s="36">
        <v>0</v>
      </c>
      <c r="O40" s="36" t="s">
        <v>156</v>
      </c>
      <c r="P40" s="36">
        <v>0</v>
      </c>
      <c r="Q40" s="36">
        <v>0</v>
      </c>
      <c r="R40" s="36">
        <v>0</v>
      </c>
      <c r="S40" s="36" t="s">
        <v>156</v>
      </c>
      <c r="T40" s="36">
        <v>0</v>
      </c>
      <c r="U40" s="36">
        <v>0</v>
      </c>
      <c r="V40" s="36" t="s">
        <v>156</v>
      </c>
      <c r="W40" s="36">
        <v>0</v>
      </c>
      <c r="X40" s="36">
        <v>0</v>
      </c>
      <c r="Y40" s="36">
        <v>180936065</v>
      </c>
      <c r="Z40" s="36">
        <v>0</v>
      </c>
      <c r="AA40" s="36">
        <v>0</v>
      </c>
      <c r="AB40" s="36" t="s">
        <v>156</v>
      </c>
      <c r="AC40" s="36">
        <v>0</v>
      </c>
      <c r="AD40" s="36" t="s">
        <v>156</v>
      </c>
      <c r="AE40" s="36" t="s">
        <v>156</v>
      </c>
      <c r="AF40" s="36">
        <v>0</v>
      </c>
      <c r="AG40" s="36">
        <v>0</v>
      </c>
      <c r="AH40" s="36">
        <f t="shared" si="0"/>
        <v>25549105506</v>
      </c>
      <c r="AL40" s="37"/>
      <c r="AM40" s="37"/>
      <c r="AN40" s="37"/>
    </row>
    <row r="41" spans="1:40" ht="23.25" customHeight="1">
      <c r="A41" s="34" t="s">
        <v>73</v>
      </c>
      <c r="B41" s="35">
        <v>253185</v>
      </c>
      <c r="C41" s="36" t="s">
        <v>156</v>
      </c>
      <c r="D41" s="36" t="s">
        <v>156</v>
      </c>
      <c r="E41" s="36">
        <v>0</v>
      </c>
      <c r="F41" s="36" t="s">
        <v>156</v>
      </c>
      <c r="G41" s="36" t="s">
        <v>156</v>
      </c>
      <c r="H41" s="36" t="s">
        <v>156</v>
      </c>
      <c r="I41" s="36" t="s">
        <v>156</v>
      </c>
      <c r="J41" s="36" t="s">
        <v>156</v>
      </c>
      <c r="K41" s="36" t="s">
        <v>156</v>
      </c>
      <c r="L41" s="36" t="s">
        <v>156</v>
      </c>
      <c r="M41" s="36" t="s">
        <v>156</v>
      </c>
      <c r="N41" s="36" t="s">
        <v>156</v>
      </c>
      <c r="O41" s="36" t="s">
        <v>156</v>
      </c>
      <c r="P41" s="36" t="s">
        <v>156</v>
      </c>
      <c r="Q41" s="36" t="s">
        <v>156</v>
      </c>
      <c r="R41" s="36" t="s">
        <v>156</v>
      </c>
      <c r="S41" s="36" t="s">
        <v>156</v>
      </c>
      <c r="T41" s="36" t="s">
        <v>156</v>
      </c>
      <c r="U41" s="36" t="s">
        <v>156</v>
      </c>
      <c r="V41" s="36" t="s">
        <v>156</v>
      </c>
      <c r="W41" s="36" t="s">
        <v>156</v>
      </c>
      <c r="X41" s="36" t="s">
        <v>156</v>
      </c>
      <c r="Y41" s="36" t="s">
        <v>156</v>
      </c>
      <c r="Z41" s="36" t="s">
        <v>156</v>
      </c>
      <c r="AA41" s="36" t="s">
        <v>156</v>
      </c>
      <c r="AB41" s="36" t="s">
        <v>156</v>
      </c>
      <c r="AC41" s="36" t="s">
        <v>156</v>
      </c>
      <c r="AD41" s="36" t="s">
        <v>156</v>
      </c>
      <c r="AE41" s="36" t="s">
        <v>156</v>
      </c>
      <c r="AF41" s="36" t="s">
        <v>156</v>
      </c>
      <c r="AG41" s="36" t="s">
        <v>156</v>
      </c>
      <c r="AH41" s="36">
        <f t="shared" si="0"/>
        <v>0</v>
      </c>
      <c r="AL41" s="37"/>
      <c r="AM41" s="37"/>
      <c r="AN41" s="37"/>
    </row>
    <row r="42" spans="1:40" ht="23.25" customHeight="1">
      <c r="A42" s="34" t="s">
        <v>74</v>
      </c>
      <c r="B42" s="35">
        <v>253186</v>
      </c>
      <c r="C42" s="36">
        <v>4458671574</v>
      </c>
      <c r="D42" s="36">
        <v>2573246165</v>
      </c>
      <c r="E42" s="36">
        <v>3600217371</v>
      </c>
      <c r="F42" s="36">
        <v>13827535363</v>
      </c>
      <c r="G42" s="36" t="s">
        <v>156</v>
      </c>
      <c r="H42" s="36">
        <v>460273175</v>
      </c>
      <c r="I42" s="36">
        <v>0</v>
      </c>
      <c r="J42" s="36">
        <v>0</v>
      </c>
      <c r="K42" s="36" t="s">
        <v>156</v>
      </c>
      <c r="L42" s="36">
        <v>0</v>
      </c>
      <c r="M42" s="36">
        <v>0</v>
      </c>
      <c r="N42" s="36">
        <v>0</v>
      </c>
      <c r="O42" s="36" t="s">
        <v>156</v>
      </c>
      <c r="P42" s="36">
        <v>0</v>
      </c>
      <c r="Q42" s="36">
        <v>0</v>
      </c>
      <c r="R42" s="36">
        <v>0</v>
      </c>
      <c r="S42" s="36" t="s">
        <v>156</v>
      </c>
      <c r="T42" s="36">
        <v>60332536</v>
      </c>
      <c r="U42" s="36">
        <v>0</v>
      </c>
      <c r="V42" s="36" t="s">
        <v>156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 t="s">
        <v>156</v>
      </c>
      <c r="AC42" s="36">
        <v>0</v>
      </c>
      <c r="AD42" s="36" t="s">
        <v>156</v>
      </c>
      <c r="AE42" s="36" t="s">
        <v>156</v>
      </c>
      <c r="AF42" s="36">
        <v>0</v>
      </c>
      <c r="AG42" s="36">
        <v>0</v>
      </c>
      <c r="AH42" s="36">
        <f t="shared" si="0"/>
        <v>24980276184</v>
      </c>
      <c r="AL42" s="37"/>
      <c r="AM42" s="37"/>
      <c r="AN42" s="37"/>
    </row>
    <row r="43" spans="1:40" ht="23.25" customHeight="1">
      <c r="A43" s="34" t="s">
        <v>75</v>
      </c>
      <c r="B43" s="35">
        <v>253187</v>
      </c>
      <c r="C43" s="36">
        <v>952580738</v>
      </c>
      <c r="D43" s="36">
        <v>191761207</v>
      </c>
      <c r="E43" s="36">
        <v>2654984448</v>
      </c>
      <c r="F43" s="36">
        <v>2779780426</v>
      </c>
      <c r="G43" s="36" t="s">
        <v>156</v>
      </c>
      <c r="H43" s="36">
        <v>1559339292</v>
      </c>
      <c r="I43" s="36">
        <v>0</v>
      </c>
      <c r="J43" s="36">
        <v>0</v>
      </c>
      <c r="K43" s="36" t="s">
        <v>156</v>
      </c>
      <c r="L43" s="36">
        <v>0</v>
      </c>
      <c r="M43" s="36">
        <v>0</v>
      </c>
      <c r="N43" s="36">
        <v>0</v>
      </c>
      <c r="O43" s="36" t="s">
        <v>156</v>
      </c>
      <c r="P43" s="36">
        <v>0</v>
      </c>
      <c r="Q43" s="36">
        <v>0</v>
      </c>
      <c r="R43" s="36">
        <v>0</v>
      </c>
      <c r="S43" s="36" t="s">
        <v>156</v>
      </c>
      <c r="T43" s="36">
        <v>154920583</v>
      </c>
      <c r="U43" s="36">
        <v>0</v>
      </c>
      <c r="V43" s="36" t="s">
        <v>156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 t="s">
        <v>156</v>
      </c>
      <c r="AC43" s="36">
        <v>0</v>
      </c>
      <c r="AD43" s="36" t="s">
        <v>156</v>
      </c>
      <c r="AE43" s="36" t="s">
        <v>156</v>
      </c>
      <c r="AF43" s="36">
        <v>0</v>
      </c>
      <c r="AG43" s="36">
        <v>0</v>
      </c>
      <c r="AH43" s="36">
        <f t="shared" si="0"/>
        <v>8293366694</v>
      </c>
      <c r="AL43" s="37"/>
      <c r="AM43" s="37"/>
      <c r="AN43" s="37"/>
    </row>
    <row r="44" spans="1:40" ht="23.25" customHeight="1">
      <c r="A44" s="34" t="s">
        <v>76</v>
      </c>
      <c r="B44" s="35">
        <v>253190</v>
      </c>
      <c r="C44" s="36">
        <v>9040038143</v>
      </c>
      <c r="D44" s="36">
        <v>24839825213</v>
      </c>
      <c r="E44" s="36">
        <v>6641420027</v>
      </c>
      <c r="F44" s="36">
        <v>34458341042</v>
      </c>
      <c r="G44" s="36">
        <v>314328676</v>
      </c>
      <c r="H44" s="36">
        <v>191717491</v>
      </c>
      <c r="I44" s="36">
        <v>0</v>
      </c>
      <c r="J44" s="36">
        <v>0</v>
      </c>
      <c r="K44" s="36">
        <v>0</v>
      </c>
      <c r="L44" s="36">
        <v>92953543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f t="shared" si="0"/>
        <v>75578624135</v>
      </c>
      <c r="AL44" s="37"/>
      <c r="AM44" s="37"/>
      <c r="AN44" s="37"/>
    </row>
    <row r="45" spans="1:40" ht="23.25" customHeight="1">
      <c r="A45" s="34" t="s">
        <v>77</v>
      </c>
      <c r="B45" s="35">
        <v>253191</v>
      </c>
      <c r="C45" s="36">
        <v>13946161116</v>
      </c>
      <c r="D45" s="36">
        <v>34273198409</v>
      </c>
      <c r="E45" s="36">
        <v>18597002612</v>
      </c>
      <c r="F45" s="36">
        <v>53888726955</v>
      </c>
      <c r="G45" s="36">
        <v>5101829716</v>
      </c>
      <c r="H45" s="36">
        <v>229459613</v>
      </c>
      <c r="I45" s="36">
        <v>0</v>
      </c>
      <c r="J45" s="36">
        <v>0</v>
      </c>
      <c r="K45" s="36">
        <v>0</v>
      </c>
      <c r="L45" s="36">
        <v>2500459679</v>
      </c>
      <c r="M45" s="36">
        <v>82236560</v>
      </c>
      <c r="N45" s="36">
        <v>0</v>
      </c>
      <c r="O45" s="36">
        <v>12329460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116656772</v>
      </c>
      <c r="AD45" s="36">
        <v>0</v>
      </c>
      <c r="AE45" s="36">
        <v>0</v>
      </c>
      <c r="AF45" s="36">
        <v>0</v>
      </c>
      <c r="AG45" s="36">
        <v>0</v>
      </c>
      <c r="AH45" s="36">
        <f t="shared" si="0"/>
        <v>128748060892</v>
      </c>
      <c r="AL45" s="37"/>
      <c r="AM45" s="37"/>
      <c r="AN45" s="37"/>
    </row>
    <row r="46" spans="1:40" ht="23.25" customHeight="1">
      <c r="A46" s="34" t="s">
        <v>78</v>
      </c>
      <c r="B46" s="35">
        <v>253192</v>
      </c>
      <c r="C46" s="36">
        <v>4640033505</v>
      </c>
      <c r="D46" s="36">
        <v>2527916752</v>
      </c>
      <c r="E46" s="36">
        <v>1047259951</v>
      </c>
      <c r="F46" s="36">
        <v>2993702810</v>
      </c>
      <c r="G46" s="36">
        <v>151733491</v>
      </c>
      <c r="H46" s="36">
        <v>172615737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71853277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f t="shared" si="0"/>
        <v>11605115523</v>
      </c>
      <c r="AL46" s="37"/>
      <c r="AM46" s="37"/>
      <c r="AN46" s="37"/>
    </row>
    <row r="47" spans="1:40" ht="23.25" customHeight="1">
      <c r="A47" s="34" t="s">
        <v>79</v>
      </c>
      <c r="B47" s="35">
        <v>253193</v>
      </c>
      <c r="C47" s="36" t="s">
        <v>156</v>
      </c>
      <c r="D47" s="36" t="s">
        <v>156</v>
      </c>
      <c r="E47" s="36">
        <v>0</v>
      </c>
      <c r="F47" s="36" t="s">
        <v>156</v>
      </c>
      <c r="G47" s="36" t="s">
        <v>156</v>
      </c>
      <c r="H47" s="36" t="s">
        <v>156</v>
      </c>
      <c r="I47" s="36" t="s">
        <v>156</v>
      </c>
      <c r="J47" s="36" t="s">
        <v>156</v>
      </c>
      <c r="K47" s="36" t="s">
        <v>156</v>
      </c>
      <c r="L47" s="36" t="s">
        <v>156</v>
      </c>
      <c r="M47" s="36" t="s">
        <v>156</v>
      </c>
      <c r="N47" s="36" t="s">
        <v>156</v>
      </c>
      <c r="O47" s="36" t="s">
        <v>156</v>
      </c>
      <c r="P47" s="36" t="s">
        <v>156</v>
      </c>
      <c r="Q47" s="36" t="s">
        <v>156</v>
      </c>
      <c r="R47" s="36" t="s">
        <v>156</v>
      </c>
      <c r="S47" s="36" t="s">
        <v>156</v>
      </c>
      <c r="T47" s="36" t="s">
        <v>156</v>
      </c>
      <c r="U47" s="36" t="s">
        <v>156</v>
      </c>
      <c r="V47" s="36" t="s">
        <v>156</v>
      </c>
      <c r="W47" s="36" t="s">
        <v>156</v>
      </c>
      <c r="X47" s="36" t="s">
        <v>156</v>
      </c>
      <c r="Y47" s="36" t="s">
        <v>156</v>
      </c>
      <c r="Z47" s="36" t="s">
        <v>156</v>
      </c>
      <c r="AA47" s="36" t="s">
        <v>156</v>
      </c>
      <c r="AB47" s="36" t="s">
        <v>156</v>
      </c>
      <c r="AC47" s="36" t="s">
        <v>156</v>
      </c>
      <c r="AD47" s="36" t="s">
        <v>156</v>
      </c>
      <c r="AE47" s="36" t="s">
        <v>156</v>
      </c>
      <c r="AF47" s="36" t="s">
        <v>156</v>
      </c>
      <c r="AG47" s="36" t="s">
        <v>156</v>
      </c>
      <c r="AH47" s="36">
        <f t="shared" si="0"/>
        <v>0</v>
      </c>
      <c r="AL47" s="37"/>
      <c r="AM47" s="37"/>
      <c r="AN47" s="37"/>
    </row>
    <row r="48" spans="1:40" ht="23.25" customHeight="1">
      <c r="A48" s="34" t="s">
        <v>80</v>
      </c>
      <c r="B48" s="35">
        <v>253194</v>
      </c>
      <c r="C48" s="36">
        <v>217000360</v>
      </c>
      <c r="D48" s="36" t="s">
        <v>156</v>
      </c>
      <c r="E48" s="36">
        <v>0</v>
      </c>
      <c r="F48" s="36">
        <v>5536843911</v>
      </c>
      <c r="G48" s="36" t="s">
        <v>156</v>
      </c>
      <c r="H48" s="36">
        <v>611045450</v>
      </c>
      <c r="I48" s="36">
        <v>0</v>
      </c>
      <c r="J48" s="36">
        <v>0</v>
      </c>
      <c r="K48" s="36" t="s">
        <v>156</v>
      </c>
      <c r="L48" s="36">
        <v>0</v>
      </c>
      <c r="M48" s="36">
        <v>0</v>
      </c>
      <c r="N48" s="36">
        <v>0</v>
      </c>
      <c r="O48" s="36" t="s">
        <v>156</v>
      </c>
      <c r="P48" s="36">
        <v>0</v>
      </c>
      <c r="Q48" s="36">
        <v>0</v>
      </c>
      <c r="R48" s="36">
        <v>0</v>
      </c>
      <c r="S48" s="36" t="s">
        <v>156</v>
      </c>
      <c r="T48" s="36">
        <v>0</v>
      </c>
      <c r="U48" s="36">
        <v>0</v>
      </c>
      <c r="V48" s="36" t="s">
        <v>156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 t="s">
        <v>156</v>
      </c>
      <c r="AC48" s="36">
        <v>0</v>
      </c>
      <c r="AD48" s="36" t="s">
        <v>156</v>
      </c>
      <c r="AE48" s="36" t="s">
        <v>156</v>
      </c>
      <c r="AF48" s="36">
        <v>0</v>
      </c>
      <c r="AG48" s="36">
        <v>0</v>
      </c>
      <c r="AH48" s="36">
        <f t="shared" si="0"/>
        <v>6364889721</v>
      </c>
      <c r="AL48" s="37"/>
      <c r="AM48" s="37"/>
      <c r="AN48" s="37"/>
    </row>
    <row r="49" spans="1:40" ht="23.25" customHeight="1">
      <c r="A49" s="34" t="s">
        <v>81</v>
      </c>
      <c r="B49" s="35">
        <v>253195</v>
      </c>
      <c r="C49" s="36" t="s">
        <v>156</v>
      </c>
      <c r="D49" s="36">
        <v>15968493120</v>
      </c>
      <c r="E49" s="36">
        <v>0</v>
      </c>
      <c r="F49" s="36" t="s">
        <v>156</v>
      </c>
      <c r="G49" s="36" t="s">
        <v>156</v>
      </c>
      <c r="H49" s="36" t="s">
        <v>156</v>
      </c>
      <c r="I49" s="36" t="s">
        <v>156</v>
      </c>
      <c r="J49" s="36" t="s">
        <v>156</v>
      </c>
      <c r="K49" s="36" t="s">
        <v>156</v>
      </c>
      <c r="L49" s="36" t="s">
        <v>156</v>
      </c>
      <c r="M49" s="36" t="s">
        <v>156</v>
      </c>
      <c r="N49" s="36" t="s">
        <v>156</v>
      </c>
      <c r="O49" s="36" t="s">
        <v>156</v>
      </c>
      <c r="P49" s="36" t="s">
        <v>156</v>
      </c>
      <c r="Q49" s="36" t="s">
        <v>156</v>
      </c>
      <c r="R49" s="36" t="s">
        <v>156</v>
      </c>
      <c r="S49" s="36" t="s">
        <v>156</v>
      </c>
      <c r="T49" s="36" t="s">
        <v>156</v>
      </c>
      <c r="U49" s="36" t="s">
        <v>156</v>
      </c>
      <c r="V49" s="36" t="s">
        <v>156</v>
      </c>
      <c r="W49" s="36" t="s">
        <v>156</v>
      </c>
      <c r="X49" s="36" t="s">
        <v>156</v>
      </c>
      <c r="Y49" s="36" t="s">
        <v>156</v>
      </c>
      <c r="Z49" s="36" t="s">
        <v>156</v>
      </c>
      <c r="AA49" s="36" t="s">
        <v>156</v>
      </c>
      <c r="AB49" s="36" t="s">
        <v>156</v>
      </c>
      <c r="AC49" s="36" t="s">
        <v>156</v>
      </c>
      <c r="AD49" s="36" t="s">
        <v>156</v>
      </c>
      <c r="AE49" s="36" t="s">
        <v>156</v>
      </c>
      <c r="AF49" s="36" t="s">
        <v>156</v>
      </c>
      <c r="AG49" s="36" t="s">
        <v>156</v>
      </c>
      <c r="AH49" s="36">
        <f t="shared" si="0"/>
        <v>15968493120</v>
      </c>
      <c r="AL49" s="37"/>
      <c r="AM49" s="37"/>
      <c r="AN49" s="37"/>
    </row>
    <row r="50" spans="1:40" ht="23.25" customHeight="1">
      <c r="A50" s="34" t="s">
        <v>82</v>
      </c>
      <c r="B50" s="35">
        <v>253196</v>
      </c>
      <c r="C50" s="36">
        <v>1529160895</v>
      </c>
      <c r="D50" s="36">
        <v>944176634</v>
      </c>
      <c r="E50" s="36">
        <v>4771804871</v>
      </c>
      <c r="F50" s="36">
        <v>5437259446</v>
      </c>
      <c r="G50" s="36">
        <v>59786014</v>
      </c>
      <c r="H50" s="36">
        <v>476512925</v>
      </c>
      <c r="I50" s="36">
        <v>0</v>
      </c>
      <c r="J50" s="36">
        <v>0</v>
      </c>
      <c r="K50" s="36">
        <v>0</v>
      </c>
      <c r="L50" s="36">
        <v>167202782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f t="shared" si="0"/>
        <v>13385903567</v>
      </c>
      <c r="AL50" s="37"/>
      <c r="AM50" s="37"/>
      <c r="AN50" s="37"/>
    </row>
    <row r="51" spans="1:40" ht="23.25" customHeight="1">
      <c r="A51" s="34" t="s">
        <v>83</v>
      </c>
      <c r="B51" s="35">
        <v>253197</v>
      </c>
      <c r="C51" s="36">
        <v>0</v>
      </c>
      <c r="D51" s="36" t="s">
        <v>156</v>
      </c>
      <c r="E51" s="36">
        <v>137147149038</v>
      </c>
      <c r="F51" s="36" t="s">
        <v>156</v>
      </c>
      <c r="G51" s="36">
        <v>1546001389</v>
      </c>
      <c r="H51" s="36">
        <v>4224951428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f t="shared" si="0"/>
        <v>142918101855</v>
      </c>
      <c r="AL51" s="37"/>
      <c r="AM51" s="37"/>
      <c r="AN51" s="37"/>
    </row>
    <row r="52" spans="1:40" ht="23.25" customHeight="1">
      <c r="A52" s="34" t="s">
        <v>84</v>
      </c>
      <c r="B52" s="35">
        <v>253198</v>
      </c>
      <c r="C52" s="36">
        <v>4111930419</v>
      </c>
      <c r="D52" s="36">
        <v>4614694516</v>
      </c>
      <c r="E52" s="36">
        <v>7336460051</v>
      </c>
      <c r="F52" s="36">
        <v>6049118333</v>
      </c>
      <c r="G52" s="36">
        <v>337006465</v>
      </c>
      <c r="H52" s="36">
        <v>1098520515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122424548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f t="shared" si="0"/>
        <v>23670154847</v>
      </c>
      <c r="AL52" s="37"/>
      <c r="AM52" s="37"/>
      <c r="AN52" s="37"/>
    </row>
    <row r="53" spans="1:40" ht="23.25" customHeight="1">
      <c r="A53" s="34" t="s">
        <v>85</v>
      </c>
      <c r="B53" s="35">
        <v>253199</v>
      </c>
      <c r="C53" s="36">
        <v>4238495247</v>
      </c>
      <c r="D53" s="36">
        <v>5109856921</v>
      </c>
      <c r="E53" s="36">
        <v>10225947678</v>
      </c>
      <c r="F53" s="36">
        <v>8700859461</v>
      </c>
      <c r="G53" s="36">
        <v>192325843</v>
      </c>
      <c r="H53" s="36">
        <v>214441956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622203947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f t="shared" si="0"/>
        <v>29304131053</v>
      </c>
      <c r="AL53" s="37"/>
      <c r="AM53" s="37"/>
      <c r="AN53" s="37"/>
    </row>
    <row r="54" spans="1:40" ht="23.25" customHeight="1">
      <c r="A54" s="34" t="s">
        <v>86</v>
      </c>
      <c r="B54" s="35">
        <v>253210</v>
      </c>
      <c r="C54" s="36" t="s">
        <v>156</v>
      </c>
      <c r="D54" s="36" t="s">
        <v>156</v>
      </c>
      <c r="E54" s="36">
        <v>0</v>
      </c>
      <c r="F54" s="36">
        <v>1008339072</v>
      </c>
      <c r="G54" s="36" t="s">
        <v>156</v>
      </c>
      <c r="H54" s="36">
        <v>116572400</v>
      </c>
      <c r="I54" s="36">
        <v>0</v>
      </c>
      <c r="J54" s="36">
        <v>0</v>
      </c>
      <c r="K54" s="36" t="s">
        <v>156</v>
      </c>
      <c r="L54" s="36">
        <v>0</v>
      </c>
      <c r="M54" s="36">
        <v>0</v>
      </c>
      <c r="N54" s="36">
        <v>0</v>
      </c>
      <c r="O54" s="36" t="s">
        <v>156</v>
      </c>
      <c r="P54" s="36">
        <v>0</v>
      </c>
      <c r="Q54" s="36">
        <v>0</v>
      </c>
      <c r="R54" s="36">
        <v>0</v>
      </c>
      <c r="S54" s="36" t="s">
        <v>156</v>
      </c>
      <c r="T54" s="36">
        <v>0</v>
      </c>
      <c r="U54" s="36">
        <v>0</v>
      </c>
      <c r="V54" s="36" t="s">
        <v>156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 t="s">
        <v>156</v>
      </c>
      <c r="AC54" s="36">
        <v>0</v>
      </c>
      <c r="AD54" s="36" t="s">
        <v>156</v>
      </c>
      <c r="AE54" s="36" t="s">
        <v>156</v>
      </c>
      <c r="AF54" s="36">
        <v>0</v>
      </c>
      <c r="AG54" s="36">
        <v>0</v>
      </c>
      <c r="AH54" s="36">
        <f t="shared" si="0"/>
        <v>1124911472</v>
      </c>
      <c r="AL54" s="37"/>
      <c r="AM54" s="37"/>
      <c r="AN54" s="37"/>
    </row>
    <row r="55" spans="1:40" ht="23.25" customHeight="1">
      <c r="A55" s="34" t="s">
        <v>87</v>
      </c>
      <c r="B55" s="35">
        <v>253211</v>
      </c>
      <c r="C55" s="36" t="s">
        <v>156</v>
      </c>
      <c r="D55" s="36" t="s">
        <v>156</v>
      </c>
      <c r="E55" s="36">
        <v>0</v>
      </c>
      <c r="F55" s="36">
        <v>274895128</v>
      </c>
      <c r="G55" s="36" t="s">
        <v>156</v>
      </c>
      <c r="H55" s="36">
        <v>56990090</v>
      </c>
      <c r="I55" s="36">
        <v>0</v>
      </c>
      <c r="J55" s="36">
        <v>0</v>
      </c>
      <c r="K55" s="36" t="s">
        <v>156</v>
      </c>
      <c r="L55" s="36">
        <v>0</v>
      </c>
      <c r="M55" s="36">
        <v>0</v>
      </c>
      <c r="N55" s="36">
        <v>0</v>
      </c>
      <c r="O55" s="36" t="s">
        <v>156</v>
      </c>
      <c r="P55" s="36">
        <v>0</v>
      </c>
      <c r="Q55" s="36">
        <v>0</v>
      </c>
      <c r="R55" s="36">
        <v>0</v>
      </c>
      <c r="S55" s="36" t="s">
        <v>156</v>
      </c>
      <c r="T55" s="36">
        <v>0</v>
      </c>
      <c r="U55" s="36">
        <v>0</v>
      </c>
      <c r="V55" s="36" t="s">
        <v>156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 t="s">
        <v>156</v>
      </c>
      <c r="AC55" s="36">
        <v>0</v>
      </c>
      <c r="AD55" s="36" t="s">
        <v>156</v>
      </c>
      <c r="AE55" s="36" t="s">
        <v>156</v>
      </c>
      <c r="AF55" s="36">
        <v>0</v>
      </c>
      <c r="AG55" s="36">
        <v>0</v>
      </c>
      <c r="AH55" s="36">
        <f t="shared" si="0"/>
        <v>331885218</v>
      </c>
      <c r="AL55" s="37"/>
      <c r="AM55" s="37"/>
      <c r="AN55" s="37"/>
    </row>
    <row r="56" spans="1:40" ht="23.25" customHeight="1">
      <c r="A56" s="34" t="s">
        <v>88</v>
      </c>
      <c r="B56" s="35">
        <v>253212</v>
      </c>
      <c r="C56" s="36" t="s">
        <v>156</v>
      </c>
      <c r="D56" s="36" t="s">
        <v>156</v>
      </c>
      <c r="E56" s="36">
        <v>0</v>
      </c>
      <c r="F56" s="36">
        <v>318507293</v>
      </c>
      <c r="G56" s="36" t="s">
        <v>156</v>
      </c>
      <c r="H56" s="36">
        <v>215599760</v>
      </c>
      <c r="I56" s="36">
        <v>0</v>
      </c>
      <c r="J56" s="36">
        <v>0</v>
      </c>
      <c r="K56" s="36" t="s">
        <v>156</v>
      </c>
      <c r="L56" s="36">
        <v>0</v>
      </c>
      <c r="M56" s="36">
        <v>0</v>
      </c>
      <c r="N56" s="36">
        <v>0</v>
      </c>
      <c r="O56" s="36" t="s">
        <v>156</v>
      </c>
      <c r="P56" s="36">
        <v>0</v>
      </c>
      <c r="Q56" s="36">
        <v>0</v>
      </c>
      <c r="R56" s="36">
        <v>0</v>
      </c>
      <c r="S56" s="36" t="s">
        <v>156</v>
      </c>
      <c r="T56" s="36">
        <v>0</v>
      </c>
      <c r="U56" s="36">
        <v>0</v>
      </c>
      <c r="V56" s="36" t="s">
        <v>156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 t="s">
        <v>156</v>
      </c>
      <c r="AC56" s="36">
        <v>0</v>
      </c>
      <c r="AD56" s="36" t="s">
        <v>156</v>
      </c>
      <c r="AE56" s="36" t="s">
        <v>156</v>
      </c>
      <c r="AF56" s="36">
        <v>0</v>
      </c>
      <c r="AG56" s="36">
        <v>0</v>
      </c>
      <c r="AH56" s="36">
        <f t="shared" si="0"/>
        <v>534107053</v>
      </c>
      <c r="AL56" s="37"/>
      <c r="AM56" s="37"/>
      <c r="AN56" s="37"/>
    </row>
    <row r="57" spans="1:40" ht="23.25" customHeight="1">
      <c r="A57" s="34" t="s">
        <v>89</v>
      </c>
      <c r="B57" s="35">
        <v>253213</v>
      </c>
      <c r="C57" s="36" t="s">
        <v>156</v>
      </c>
      <c r="D57" s="36" t="s">
        <v>156</v>
      </c>
      <c r="E57" s="36">
        <v>0</v>
      </c>
      <c r="F57" s="36">
        <v>141301930</v>
      </c>
      <c r="G57" s="36" t="s">
        <v>156</v>
      </c>
      <c r="H57" s="36">
        <v>43660400</v>
      </c>
      <c r="I57" s="36">
        <v>0</v>
      </c>
      <c r="J57" s="36">
        <v>0</v>
      </c>
      <c r="K57" s="36" t="s">
        <v>156</v>
      </c>
      <c r="L57" s="36">
        <v>0</v>
      </c>
      <c r="M57" s="36">
        <v>0</v>
      </c>
      <c r="N57" s="36">
        <v>0</v>
      </c>
      <c r="O57" s="36" t="s">
        <v>156</v>
      </c>
      <c r="P57" s="36">
        <v>0</v>
      </c>
      <c r="Q57" s="36">
        <v>0</v>
      </c>
      <c r="R57" s="36">
        <v>0</v>
      </c>
      <c r="S57" s="36" t="s">
        <v>156</v>
      </c>
      <c r="T57" s="36">
        <v>0</v>
      </c>
      <c r="U57" s="36">
        <v>0</v>
      </c>
      <c r="V57" s="36" t="s">
        <v>156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 t="s">
        <v>156</v>
      </c>
      <c r="AC57" s="36">
        <v>0</v>
      </c>
      <c r="AD57" s="36" t="s">
        <v>156</v>
      </c>
      <c r="AE57" s="36" t="s">
        <v>156</v>
      </c>
      <c r="AF57" s="36">
        <v>0</v>
      </c>
      <c r="AG57" s="36">
        <v>0</v>
      </c>
      <c r="AH57" s="36">
        <f t="shared" si="0"/>
        <v>184962330</v>
      </c>
      <c r="AL57" s="37"/>
      <c r="AM57" s="37"/>
      <c r="AN57" s="37"/>
    </row>
    <row r="58" spans="1:40" ht="23.25" customHeight="1">
      <c r="A58" s="34" t="s">
        <v>90</v>
      </c>
      <c r="B58" s="35">
        <v>253214</v>
      </c>
      <c r="C58" s="36" t="s">
        <v>156</v>
      </c>
      <c r="D58" s="36" t="s">
        <v>156</v>
      </c>
      <c r="E58" s="36">
        <v>0</v>
      </c>
      <c r="F58" s="36">
        <v>98564003</v>
      </c>
      <c r="G58" s="36" t="s">
        <v>156</v>
      </c>
      <c r="H58" s="36">
        <v>32136810</v>
      </c>
      <c r="I58" s="36">
        <v>0</v>
      </c>
      <c r="J58" s="36">
        <v>0</v>
      </c>
      <c r="K58" s="36" t="s">
        <v>156</v>
      </c>
      <c r="L58" s="36">
        <v>0</v>
      </c>
      <c r="M58" s="36">
        <v>0</v>
      </c>
      <c r="N58" s="36">
        <v>0</v>
      </c>
      <c r="O58" s="36" t="s">
        <v>156</v>
      </c>
      <c r="P58" s="36">
        <v>0</v>
      </c>
      <c r="Q58" s="36">
        <v>0</v>
      </c>
      <c r="R58" s="36">
        <v>0</v>
      </c>
      <c r="S58" s="36" t="s">
        <v>156</v>
      </c>
      <c r="T58" s="36">
        <v>0</v>
      </c>
      <c r="U58" s="36">
        <v>0</v>
      </c>
      <c r="V58" s="36" t="s">
        <v>156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 t="s">
        <v>156</v>
      </c>
      <c r="AC58" s="36">
        <v>0</v>
      </c>
      <c r="AD58" s="36" t="s">
        <v>156</v>
      </c>
      <c r="AE58" s="36" t="s">
        <v>156</v>
      </c>
      <c r="AF58" s="36">
        <v>0</v>
      </c>
      <c r="AG58" s="36">
        <v>0</v>
      </c>
      <c r="AH58" s="36">
        <f t="shared" si="0"/>
        <v>130700813</v>
      </c>
      <c r="AL58" s="37"/>
      <c r="AM58" s="37"/>
      <c r="AN58" s="37"/>
    </row>
    <row r="59" spans="1:40" ht="23.25" customHeight="1">
      <c r="A59" s="34" t="s">
        <v>91</v>
      </c>
      <c r="B59" s="35">
        <v>253215</v>
      </c>
      <c r="C59" s="36" t="s">
        <v>156</v>
      </c>
      <c r="D59" s="36" t="s">
        <v>156</v>
      </c>
      <c r="E59" s="36">
        <v>0</v>
      </c>
      <c r="F59" s="36">
        <v>51824584</v>
      </c>
      <c r="G59" s="36" t="s">
        <v>156</v>
      </c>
      <c r="H59" s="36" t="s">
        <v>156</v>
      </c>
      <c r="I59" s="36" t="s">
        <v>156</v>
      </c>
      <c r="J59" s="36" t="s">
        <v>156</v>
      </c>
      <c r="K59" s="36" t="s">
        <v>156</v>
      </c>
      <c r="L59" s="36" t="s">
        <v>156</v>
      </c>
      <c r="M59" s="36" t="s">
        <v>156</v>
      </c>
      <c r="N59" s="36" t="s">
        <v>156</v>
      </c>
      <c r="O59" s="36" t="s">
        <v>156</v>
      </c>
      <c r="P59" s="36" t="s">
        <v>156</v>
      </c>
      <c r="Q59" s="36" t="s">
        <v>156</v>
      </c>
      <c r="R59" s="36" t="s">
        <v>156</v>
      </c>
      <c r="S59" s="36" t="s">
        <v>156</v>
      </c>
      <c r="T59" s="36" t="s">
        <v>156</v>
      </c>
      <c r="U59" s="36" t="s">
        <v>156</v>
      </c>
      <c r="V59" s="36" t="s">
        <v>156</v>
      </c>
      <c r="W59" s="36" t="s">
        <v>156</v>
      </c>
      <c r="X59" s="36" t="s">
        <v>156</v>
      </c>
      <c r="Y59" s="36" t="s">
        <v>156</v>
      </c>
      <c r="Z59" s="36" t="s">
        <v>156</v>
      </c>
      <c r="AA59" s="36" t="s">
        <v>156</v>
      </c>
      <c r="AB59" s="36" t="s">
        <v>156</v>
      </c>
      <c r="AC59" s="36" t="s">
        <v>156</v>
      </c>
      <c r="AD59" s="36" t="s">
        <v>156</v>
      </c>
      <c r="AE59" s="36" t="s">
        <v>156</v>
      </c>
      <c r="AF59" s="36" t="s">
        <v>156</v>
      </c>
      <c r="AG59" s="36" t="s">
        <v>156</v>
      </c>
      <c r="AH59" s="36">
        <f t="shared" si="0"/>
        <v>51824584</v>
      </c>
      <c r="AL59" s="37"/>
      <c r="AM59" s="37"/>
      <c r="AN59" s="37"/>
    </row>
    <row r="60" spans="1:40" ht="23.25" customHeight="1">
      <c r="A60" s="34" t="s">
        <v>92</v>
      </c>
      <c r="B60" s="35">
        <v>253216</v>
      </c>
      <c r="C60" s="36" t="s">
        <v>156</v>
      </c>
      <c r="D60" s="36" t="s">
        <v>156</v>
      </c>
      <c r="E60" s="36">
        <v>0</v>
      </c>
      <c r="F60" s="36">
        <v>254362775</v>
      </c>
      <c r="G60" s="36" t="s">
        <v>156</v>
      </c>
      <c r="H60" s="36">
        <v>13298150</v>
      </c>
      <c r="I60" s="36">
        <v>0</v>
      </c>
      <c r="J60" s="36">
        <v>0</v>
      </c>
      <c r="K60" s="36" t="s">
        <v>156</v>
      </c>
      <c r="L60" s="36">
        <v>0</v>
      </c>
      <c r="M60" s="36">
        <v>0</v>
      </c>
      <c r="N60" s="36">
        <v>0</v>
      </c>
      <c r="O60" s="36" t="s">
        <v>156</v>
      </c>
      <c r="P60" s="36">
        <v>0</v>
      </c>
      <c r="Q60" s="36">
        <v>0</v>
      </c>
      <c r="R60" s="36">
        <v>0</v>
      </c>
      <c r="S60" s="36" t="s">
        <v>156</v>
      </c>
      <c r="T60" s="36">
        <v>0</v>
      </c>
      <c r="U60" s="36">
        <v>0</v>
      </c>
      <c r="V60" s="36" t="s">
        <v>156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 t="s">
        <v>156</v>
      </c>
      <c r="AC60" s="36">
        <v>0</v>
      </c>
      <c r="AD60" s="36" t="s">
        <v>156</v>
      </c>
      <c r="AE60" s="36" t="s">
        <v>156</v>
      </c>
      <c r="AF60" s="36">
        <v>0</v>
      </c>
      <c r="AG60" s="36">
        <v>0</v>
      </c>
      <c r="AH60" s="36">
        <f t="shared" si="0"/>
        <v>267660925</v>
      </c>
      <c r="AL60" s="37"/>
      <c r="AM60" s="37"/>
      <c r="AN60" s="37"/>
    </row>
    <row r="61" spans="1:40" ht="23.25" customHeight="1">
      <c r="A61" s="34" t="s">
        <v>93</v>
      </c>
      <c r="B61" s="35">
        <v>253218</v>
      </c>
      <c r="C61" s="36" t="s">
        <v>156</v>
      </c>
      <c r="D61" s="36" t="s">
        <v>156</v>
      </c>
      <c r="E61" s="36">
        <v>0</v>
      </c>
      <c r="F61" s="36">
        <v>347335113</v>
      </c>
      <c r="G61" s="36" t="s">
        <v>156</v>
      </c>
      <c r="H61" s="36">
        <v>96686480</v>
      </c>
      <c r="I61" s="36">
        <v>0</v>
      </c>
      <c r="J61" s="36">
        <v>0</v>
      </c>
      <c r="K61" s="36" t="s">
        <v>156</v>
      </c>
      <c r="L61" s="36">
        <v>0</v>
      </c>
      <c r="M61" s="36">
        <v>0</v>
      </c>
      <c r="N61" s="36">
        <v>0</v>
      </c>
      <c r="O61" s="36" t="s">
        <v>156</v>
      </c>
      <c r="P61" s="36">
        <v>0</v>
      </c>
      <c r="Q61" s="36">
        <v>0</v>
      </c>
      <c r="R61" s="36">
        <v>0</v>
      </c>
      <c r="S61" s="36" t="s">
        <v>156</v>
      </c>
      <c r="T61" s="36">
        <v>0</v>
      </c>
      <c r="U61" s="36">
        <v>0</v>
      </c>
      <c r="V61" s="36" t="s">
        <v>156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 t="s">
        <v>156</v>
      </c>
      <c r="AC61" s="36">
        <v>0</v>
      </c>
      <c r="AD61" s="36" t="s">
        <v>156</v>
      </c>
      <c r="AE61" s="36" t="s">
        <v>156</v>
      </c>
      <c r="AF61" s="36">
        <v>0</v>
      </c>
      <c r="AG61" s="36">
        <v>0</v>
      </c>
      <c r="AH61" s="36">
        <f t="shared" si="0"/>
        <v>444021593</v>
      </c>
      <c r="AL61" s="37"/>
      <c r="AM61" s="37"/>
      <c r="AN61" s="37"/>
    </row>
    <row r="62" spans="1:40" ht="23.25" customHeight="1">
      <c r="A62" s="34" t="s">
        <v>94</v>
      </c>
      <c r="B62" s="35">
        <v>253219</v>
      </c>
      <c r="C62" s="36" t="s">
        <v>156</v>
      </c>
      <c r="D62" s="36" t="s">
        <v>156</v>
      </c>
      <c r="E62" s="36">
        <v>0</v>
      </c>
      <c r="F62" s="36">
        <v>203664250</v>
      </c>
      <c r="G62" s="36" t="s">
        <v>156</v>
      </c>
      <c r="H62" s="36">
        <v>5121200</v>
      </c>
      <c r="I62" s="36">
        <v>0</v>
      </c>
      <c r="J62" s="36">
        <v>0</v>
      </c>
      <c r="K62" s="36" t="s">
        <v>156</v>
      </c>
      <c r="L62" s="36">
        <v>0</v>
      </c>
      <c r="M62" s="36">
        <v>0</v>
      </c>
      <c r="N62" s="36">
        <v>0</v>
      </c>
      <c r="O62" s="36" t="s">
        <v>156</v>
      </c>
      <c r="P62" s="36">
        <v>0</v>
      </c>
      <c r="Q62" s="36">
        <v>0</v>
      </c>
      <c r="R62" s="36">
        <v>0</v>
      </c>
      <c r="S62" s="36" t="s">
        <v>156</v>
      </c>
      <c r="T62" s="36">
        <v>0</v>
      </c>
      <c r="U62" s="36">
        <v>0</v>
      </c>
      <c r="V62" s="36" t="s">
        <v>156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 t="s">
        <v>156</v>
      </c>
      <c r="AC62" s="36">
        <v>0</v>
      </c>
      <c r="AD62" s="36" t="s">
        <v>156</v>
      </c>
      <c r="AE62" s="36" t="s">
        <v>156</v>
      </c>
      <c r="AF62" s="36">
        <v>0</v>
      </c>
      <c r="AG62" s="36">
        <v>0</v>
      </c>
      <c r="AH62" s="36">
        <f t="shared" si="0"/>
        <v>208785450</v>
      </c>
      <c r="AL62" s="37"/>
      <c r="AM62" s="37"/>
      <c r="AN62" s="37"/>
    </row>
    <row r="63" spans="1:40" ht="23.25" customHeight="1">
      <c r="A63" s="34" t="s">
        <v>95</v>
      </c>
      <c r="B63" s="35">
        <v>253220</v>
      </c>
      <c r="C63" s="36" t="s">
        <v>156</v>
      </c>
      <c r="D63" s="36" t="s">
        <v>156</v>
      </c>
      <c r="E63" s="36">
        <v>0</v>
      </c>
      <c r="F63" s="36">
        <v>194462128</v>
      </c>
      <c r="G63" s="36" t="s">
        <v>156</v>
      </c>
      <c r="H63" s="36">
        <v>62496000</v>
      </c>
      <c r="I63" s="36">
        <v>0</v>
      </c>
      <c r="J63" s="36">
        <v>0</v>
      </c>
      <c r="K63" s="36" t="s">
        <v>156</v>
      </c>
      <c r="L63" s="36">
        <v>0</v>
      </c>
      <c r="M63" s="36">
        <v>0</v>
      </c>
      <c r="N63" s="36">
        <v>0</v>
      </c>
      <c r="O63" s="36" t="s">
        <v>156</v>
      </c>
      <c r="P63" s="36">
        <v>0</v>
      </c>
      <c r="Q63" s="36">
        <v>0</v>
      </c>
      <c r="R63" s="36">
        <v>0</v>
      </c>
      <c r="S63" s="36" t="s">
        <v>156</v>
      </c>
      <c r="T63" s="36">
        <v>0</v>
      </c>
      <c r="U63" s="36">
        <v>0</v>
      </c>
      <c r="V63" s="36" t="s">
        <v>156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 t="s">
        <v>156</v>
      </c>
      <c r="AC63" s="36">
        <v>0</v>
      </c>
      <c r="AD63" s="36" t="s">
        <v>156</v>
      </c>
      <c r="AE63" s="36" t="s">
        <v>156</v>
      </c>
      <c r="AF63" s="36">
        <v>0</v>
      </c>
      <c r="AG63" s="36">
        <v>0</v>
      </c>
      <c r="AH63" s="36">
        <f t="shared" si="0"/>
        <v>256958128</v>
      </c>
      <c r="AL63" s="37"/>
      <c r="AM63" s="37"/>
      <c r="AN63" s="37"/>
    </row>
    <row r="64" spans="1:40" ht="23.25" customHeight="1">
      <c r="A64" s="34" t="s">
        <v>96</v>
      </c>
      <c r="B64" s="35">
        <v>253221</v>
      </c>
      <c r="C64" s="36">
        <v>232617445</v>
      </c>
      <c r="D64" s="36" t="s">
        <v>156</v>
      </c>
      <c r="E64" s="36">
        <v>0</v>
      </c>
      <c r="F64" s="36">
        <v>10754299556</v>
      </c>
      <c r="G64" s="36" t="s">
        <v>156</v>
      </c>
      <c r="H64" s="36">
        <v>1714117200</v>
      </c>
      <c r="I64" s="36">
        <v>0</v>
      </c>
      <c r="J64" s="36">
        <v>0</v>
      </c>
      <c r="K64" s="36" t="s">
        <v>156</v>
      </c>
      <c r="L64" s="36">
        <v>0</v>
      </c>
      <c r="M64" s="36">
        <v>0</v>
      </c>
      <c r="N64" s="36">
        <v>0</v>
      </c>
      <c r="O64" s="36" t="s">
        <v>156</v>
      </c>
      <c r="P64" s="36">
        <v>0</v>
      </c>
      <c r="Q64" s="36">
        <v>0</v>
      </c>
      <c r="R64" s="36">
        <v>0</v>
      </c>
      <c r="S64" s="36" t="s">
        <v>156</v>
      </c>
      <c r="T64" s="36">
        <v>0</v>
      </c>
      <c r="U64" s="36">
        <v>0</v>
      </c>
      <c r="V64" s="36" t="s">
        <v>156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 t="s">
        <v>156</v>
      </c>
      <c r="AC64" s="36">
        <v>0</v>
      </c>
      <c r="AD64" s="36" t="s">
        <v>156</v>
      </c>
      <c r="AE64" s="36" t="s">
        <v>156</v>
      </c>
      <c r="AF64" s="36">
        <v>0</v>
      </c>
      <c r="AG64" s="36">
        <v>0</v>
      </c>
      <c r="AH64" s="36">
        <f t="shared" si="0"/>
        <v>12701034201</v>
      </c>
      <c r="AL64" s="37"/>
      <c r="AM64" s="37"/>
      <c r="AN64" s="37"/>
    </row>
    <row r="65" spans="1:40" ht="23.25" customHeight="1">
      <c r="A65" s="34" t="s">
        <v>97</v>
      </c>
      <c r="B65" s="35">
        <v>253222</v>
      </c>
      <c r="C65" s="36">
        <v>26488456</v>
      </c>
      <c r="D65" s="36" t="s">
        <v>156</v>
      </c>
      <c r="E65" s="36">
        <v>0</v>
      </c>
      <c r="F65" s="36">
        <v>2666826078</v>
      </c>
      <c r="G65" s="36" t="s">
        <v>156</v>
      </c>
      <c r="H65" s="36">
        <v>232062940</v>
      </c>
      <c r="I65" s="36">
        <v>0</v>
      </c>
      <c r="J65" s="36">
        <v>0</v>
      </c>
      <c r="K65" s="36" t="s">
        <v>156</v>
      </c>
      <c r="L65" s="36">
        <v>0</v>
      </c>
      <c r="M65" s="36">
        <v>0</v>
      </c>
      <c r="N65" s="36">
        <v>0</v>
      </c>
      <c r="O65" s="36" t="s">
        <v>156</v>
      </c>
      <c r="P65" s="36">
        <v>0</v>
      </c>
      <c r="Q65" s="36">
        <v>0</v>
      </c>
      <c r="R65" s="36">
        <v>0</v>
      </c>
      <c r="S65" s="36" t="s">
        <v>156</v>
      </c>
      <c r="T65" s="36">
        <v>0</v>
      </c>
      <c r="U65" s="36">
        <v>0</v>
      </c>
      <c r="V65" s="36" t="s">
        <v>156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 t="s">
        <v>156</v>
      </c>
      <c r="AC65" s="36">
        <v>0</v>
      </c>
      <c r="AD65" s="36" t="s">
        <v>156</v>
      </c>
      <c r="AE65" s="36" t="s">
        <v>156</v>
      </c>
      <c r="AF65" s="36">
        <v>0</v>
      </c>
      <c r="AG65" s="36">
        <v>0</v>
      </c>
      <c r="AH65" s="36">
        <f t="shared" si="0"/>
        <v>2925377474</v>
      </c>
      <c r="AL65" s="37"/>
      <c r="AM65" s="37"/>
      <c r="AN65" s="37"/>
    </row>
    <row r="66" spans="1:40" ht="23.25" customHeight="1">
      <c r="A66" s="34" t="s">
        <v>98</v>
      </c>
      <c r="B66" s="35">
        <v>253223</v>
      </c>
      <c r="C66" s="36" t="s">
        <v>156</v>
      </c>
      <c r="D66" s="36" t="s">
        <v>156</v>
      </c>
      <c r="E66" s="36">
        <v>0</v>
      </c>
      <c r="F66" s="36">
        <v>68581789</v>
      </c>
      <c r="G66" s="36" t="s">
        <v>156</v>
      </c>
      <c r="H66" s="36">
        <v>68599090</v>
      </c>
      <c r="I66" s="36">
        <v>0</v>
      </c>
      <c r="J66" s="36">
        <v>0</v>
      </c>
      <c r="K66" s="36" t="s">
        <v>156</v>
      </c>
      <c r="L66" s="36">
        <v>0</v>
      </c>
      <c r="M66" s="36">
        <v>0</v>
      </c>
      <c r="N66" s="36">
        <v>0</v>
      </c>
      <c r="O66" s="36" t="s">
        <v>156</v>
      </c>
      <c r="P66" s="36">
        <v>0</v>
      </c>
      <c r="Q66" s="36">
        <v>0</v>
      </c>
      <c r="R66" s="36">
        <v>0</v>
      </c>
      <c r="S66" s="36" t="s">
        <v>156</v>
      </c>
      <c r="T66" s="36">
        <v>0</v>
      </c>
      <c r="U66" s="36">
        <v>0</v>
      </c>
      <c r="V66" s="36" t="s">
        <v>156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 t="s">
        <v>156</v>
      </c>
      <c r="AC66" s="36">
        <v>0</v>
      </c>
      <c r="AD66" s="36" t="s">
        <v>156</v>
      </c>
      <c r="AE66" s="36" t="s">
        <v>156</v>
      </c>
      <c r="AF66" s="36">
        <v>0</v>
      </c>
      <c r="AG66" s="36">
        <v>0</v>
      </c>
      <c r="AH66" s="36">
        <f t="shared" si="0"/>
        <v>137180879</v>
      </c>
      <c r="AL66" s="37"/>
      <c r="AM66" s="37"/>
      <c r="AN66" s="37"/>
    </row>
    <row r="67" spans="1:40" ht="23.25" customHeight="1">
      <c r="A67" s="34" t="s">
        <v>99</v>
      </c>
      <c r="B67" s="35">
        <v>253224</v>
      </c>
      <c r="C67" s="36" t="s">
        <v>156</v>
      </c>
      <c r="D67" s="36" t="s">
        <v>156</v>
      </c>
      <c r="E67" s="36">
        <v>0</v>
      </c>
      <c r="F67" s="36">
        <v>2026884683</v>
      </c>
      <c r="G67" s="36" t="s">
        <v>156</v>
      </c>
      <c r="H67" s="36">
        <v>85116980</v>
      </c>
      <c r="I67" s="36">
        <v>0</v>
      </c>
      <c r="J67" s="36">
        <v>0</v>
      </c>
      <c r="K67" s="36" t="s">
        <v>156</v>
      </c>
      <c r="L67" s="36">
        <v>0</v>
      </c>
      <c r="M67" s="36">
        <v>0</v>
      </c>
      <c r="N67" s="36">
        <v>0</v>
      </c>
      <c r="O67" s="36" t="s">
        <v>156</v>
      </c>
      <c r="P67" s="36">
        <v>0</v>
      </c>
      <c r="Q67" s="36">
        <v>0</v>
      </c>
      <c r="R67" s="36">
        <v>0</v>
      </c>
      <c r="S67" s="36" t="s">
        <v>156</v>
      </c>
      <c r="T67" s="36">
        <v>0</v>
      </c>
      <c r="U67" s="36">
        <v>0</v>
      </c>
      <c r="V67" s="36" t="s">
        <v>156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 t="s">
        <v>156</v>
      </c>
      <c r="AC67" s="36">
        <v>0</v>
      </c>
      <c r="AD67" s="36" t="s">
        <v>156</v>
      </c>
      <c r="AE67" s="36" t="s">
        <v>156</v>
      </c>
      <c r="AF67" s="36">
        <v>0</v>
      </c>
      <c r="AG67" s="36">
        <v>0</v>
      </c>
      <c r="AH67" s="36">
        <f t="shared" ref="AH67:AH123" si="1">(SUM(C67:AG67))</f>
        <v>2112001663</v>
      </c>
      <c r="AL67" s="37"/>
      <c r="AM67" s="37"/>
      <c r="AN67" s="37"/>
    </row>
    <row r="68" spans="1:40" ht="23.25" customHeight="1">
      <c r="A68" s="34" t="s">
        <v>100</v>
      </c>
      <c r="B68" s="35">
        <v>253225</v>
      </c>
      <c r="C68" s="36" t="s">
        <v>156</v>
      </c>
      <c r="D68" s="36" t="s">
        <v>156</v>
      </c>
      <c r="E68" s="36">
        <v>0</v>
      </c>
      <c r="F68" s="36">
        <v>193688258</v>
      </c>
      <c r="G68" s="36" t="s">
        <v>156</v>
      </c>
      <c r="H68" s="36">
        <v>20881670</v>
      </c>
      <c r="I68" s="36">
        <v>0</v>
      </c>
      <c r="J68" s="36">
        <v>0</v>
      </c>
      <c r="K68" s="36" t="s">
        <v>156</v>
      </c>
      <c r="L68" s="36">
        <v>0</v>
      </c>
      <c r="M68" s="36">
        <v>0</v>
      </c>
      <c r="N68" s="36">
        <v>0</v>
      </c>
      <c r="O68" s="36" t="s">
        <v>156</v>
      </c>
      <c r="P68" s="36">
        <v>0</v>
      </c>
      <c r="Q68" s="36">
        <v>0</v>
      </c>
      <c r="R68" s="36">
        <v>0</v>
      </c>
      <c r="S68" s="36" t="s">
        <v>156</v>
      </c>
      <c r="T68" s="36">
        <v>0</v>
      </c>
      <c r="U68" s="36">
        <v>0</v>
      </c>
      <c r="V68" s="36" t="s">
        <v>156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 t="s">
        <v>156</v>
      </c>
      <c r="AC68" s="36">
        <v>0</v>
      </c>
      <c r="AD68" s="36" t="s">
        <v>156</v>
      </c>
      <c r="AE68" s="36" t="s">
        <v>156</v>
      </c>
      <c r="AF68" s="36">
        <v>0</v>
      </c>
      <c r="AG68" s="36">
        <v>0</v>
      </c>
      <c r="AH68" s="36">
        <f t="shared" si="1"/>
        <v>214569928</v>
      </c>
      <c r="AL68" s="37"/>
      <c r="AM68" s="37"/>
      <c r="AN68" s="37"/>
    </row>
    <row r="69" spans="1:40" ht="23.25" customHeight="1">
      <c r="A69" s="34" t="s">
        <v>101</v>
      </c>
      <c r="B69" s="35">
        <v>253227</v>
      </c>
      <c r="C69" s="36" t="s">
        <v>156</v>
      </c>
      <c r="D69" s="36" t="s">
        <v>156</v>
      </c>
      <c r="E69" s="36">
        <v>0</v>
      </c>
      <c r="F69" s="36">
        <v>140999225</v>
      </c>
      <c r="G69" s="36" t="s">
        <v>156</v>
      </c>
      <c r="H69" s="36">
        <v>18662000</v>
      </c>
      <c r="I69" s="36">
        <v>0</v>
      </c>
      <c r="J69" s="36">
        <v>0</v>
      </c>
      <c r="K69" s="36" t="s">
        <v>156</v>
      </c>
      <c r="L69" s="36">
        <v>0</v>
      </c>
      <c r="M69" s="36">
        <v>0</v>
      </c>
      <c r="N69" s="36">
        <v>0</v>
      </c>
      <c r="O69" s="36" t="s">
        <v>156</v>
      </c>
      <c r="P69" s="36">
        <v>0</v>
      </c>
      <c r="Q69" s="36">
        <v>0</v>
      </c>
      <c r="R69" s="36">
        <v>0</v>
      </c>
      <c r="S69" s="36" t="s">
        <v>156</v>
      </c>
      <c r="T69" s="36">
        <v>0</v>
      </c>
      <c r="U69" s="36">
        <v>0</v>
      </c>
      <c r="V69" s="36" t="s">
        <v>156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 t="s">
        <v>156</v>
      </c>
      <c r="AC69" s="36">
        <v>0</v>
      </c>
      <c r="AD69" s="36" t="s">
        <v>156</v>
      </c>
      <c r="AE69" s="36" t="s">
        <v>156</v>
      </c>
      <c r="AF69" s="36">
        <v>0</v>
      </c>
      <c r="AG69" s="36">
        <v>0</v>
      </c>
      <c r="AH69" s="36">
        <f t="shared" si="1"/>
        <v>159661225</v>
      </c>
      <c r="AL69" s="37"/>
      <c r="AM69" s="37"/>
      <c r="AN69" s="37"/>
    </row>
    <row r="70" spans="1:40" ht="23.25" customHeight="1">
      <c r="A70" s="34" t="s">
        <v>102</v>
      </c>
      <c r="B70" s="35">
        <v>253228</v>
      </c>
      <c r="C70" s="36" t="s">
        <v>156</v>
      </c>
      <c r="D70" s="36" t="s">
        <v>156</v>
      </c>
      <c r="E70" s="36">
        <v>0</v>
      </c>
      <c r="F70" s="36">
        <v>832549064</v>
      </c>
      <c r="G70" s="36" t="s">
        <v>156</v>
      </c>
      <c r="H70" s="36">
        <v>31607200</v>
      </c>
      <c r="I70" s="36">
        <v>0</v>
      </c>
      <c r="J70" s="36">
        <v>0</v>
      </c>
      <c r="K70" s="36" t="s">
        <v>156</v>
      </c>
      <c r="L70" s="36">
        <v>0</v>
      </c>
      <c r="M70" s="36">
        <v>0</v>
      </c>
      <c r="N70" s="36">
        <v>0</v>
      </c>
      <c r="O70" s="36" t="s">
        <v>156</v>
      </c>
      <c r="P70" s="36">
        <v>0</v>
      </c>
      <c r="Q70" s="36">
        <v>0</v>
      </c>
      <c r="R70" s="36">
        <v>0</v>
      </c>
      <c r="S70" s="36" t="s">
        <v>156</v>
      </c>
      <c r="T70" s="36">
        <v>0</v>
      </c>
      <c r="U70" s="36">
        <v>0</v>
      </c>
      <c r="V70" s="36" t="s">
        <v>156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 t="s">
        <v>156</v>
      </c>
      <c r="AC70" s="36">
        <v>0</v>
      </c>
      <c r="AD70" s="36" t="s">
        <v>156</v>
      </c>
      <c r="AE70" s="36" t="s">
        <v>156</v>
      </c>
      <c r="AF70" s="36">
        <v>0</v>
      </c>
      <c r="AG70" s="36">
        <v>0</v>
      </c>
      <c r="AH70" s="36">
        <f t="shared" si="1"/>
        <v>864156264</v>
      </c>
      <c r="AL70" s="37"/>
      <c r="AM70" s="37"/>
      <c r="AN70" s="37"/>
    </row>
    <row r="71" spans="1:40" ht="23.25" customHeight="1">
      <c r="A71" s="34" t="s">
        <v>103</v>
      </c>
      <c r="B71" s="35">
        <v>253229</v>
      </c>
      <c r="C71" s="36">
        <v>27119222</v>
      </c>
      <c r="D71" s="36" t="s">
        <v>156</v>
      </c>
      <c r="E71" s="36">
        <v>3272053</v>
      </c>
      <c r="F71" s="36">
        <v>109778760</v>
      </c>
      <c r="G71" s="36" t="s">
        <v>156</v>
      </c>
      <c r="H71" s="36">
        <v>100164840</v>
      </c>
      <c r="I71" s="36">
        <v>0</v>
      </c>
      <c r="J71" s="36">
        <v>0</v>
      </c>
      <c r="K71" s="36" t="s">
        <v>156</v>
      </c>
      <c r="L71" s="36">
        <v>0</v>
      </c>
      <c r="M71" s="36">
        <v>0</v>
      </c>
      <c r="N71" s="36">
        <v>0</v>
      </c>
      <c r="O71" s="36" t="s">
        <v>156</v>
      </c>
      <c r="P71" s="36">
        <v>0</v>
      </c>
      <c r="Q71" s="36">
        <v>0</v>
      </c>
      <c r="R71" s="36">
        <v>0</v>
      </c>
      <c r="S71" s="36" t="s">
        <v>156</v>
      </c>
      <c r="T71" s="36">
        <v>0</v>
      </c>
      <c r="U71" s="36">
        <v>0</v>
      </c>
      <c r="V71" s="36" t="s">
        <v>156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 t="s">
        <v>156</v>
      </c>
      <c r="AC71" s="36">
        <v>0</v>
      </c>
      <c r="AD71" s="36" t="s">
        <v>156</v>
      </c>
      <c r="AE71" s="36" t="s">
        <v>156</v>
      </c>
      <c r="AF71" s="36">
        <v>0</v>
      </c>
      <c r="AG71" s="36">
        <v>0</v>
      </c>
      <c r="AH71" s="36">
        <f t="shared" si="1"/>
        <v>240334875</v>
      </c>
      <c r="AL71" s="37"/>
      <c r="AM71" s="37"/>
      <c r="AN71" s="37"/>
    </row>
    <row r="72" spans="1:40" ht="23.25" customHeight="1">
      <c r="A72" s="34" t="s">
        <v>104</v>
      </c>
      <c r="B72" s="35">
        <v>253230</v>
      </c>
      <c r="C72" s="36" t="s">
        <v>156</v>
      </c>
      <c r="D72" s="36" t="s">
        <v>156</v>
      </c>
      <c r="E72" s="36">
        <v>0</v>
      </c>
      <c r="F72" s="36">
        <v>77191118</v>
      </c>
      <c r="G72" s="36" t="s">
        <v>156</v>
      </c>
      <c r="H72" s="36">
        <v>25953200</v>
      </c>
      <c r="I72" s="36">
        <v>0</v>
      </c>
      <c r="J72" s="36">
        <v>0</v>
      </c>
      <c r="K72" s="36" t="s">
        <v>156</v>
      </c>
      <c r="L72" s="36">
        <v>0</v>
      </c>
      <c r="M72" s="36">
        <v>0</v>
      </c>
      <c r="N72" s="36">
        <v>0</v>
      </c>
      <c r="O72" s="36" t="s">
        <v>156</v>
      </c>
      <c r="P72" s="36">
        <v>0</v>
      </c>
      <c r="Q72" s="36">
        <v>0</v>
      </c>
      <c r="R72" s="36">
        <v>0</v>
      </c>
      <c r="S72" s="36" t="s">
        <v>156</v>
      </c>
      <c r="T72" s="36">
        <v>0</v>
      </c>
      <c r="U72" s="36">
        <v>0</v>
      </c>
      <c r="V72" s="36" t="s">
        <v>156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 t="s">
        <v>156</v>
      </c>
      <c r="AC72" s="36">
        <v>0</v>
      </c>
      <c r="AD72" s="36" t="s">
        <v>156</v>
      </c>
      <c r="AE72" s="36" t="s">
        <v>156</v>
      </c>
      <c r="AF72" s="36">
        <v>0</v>
      </c>
      <c r="AG72" s="36">
        <v>0</v>
      </c>
      <c r="AH72" s="36">
        <f t="shared" si="1"/>
        <v>103144318</v>
      </c>
      <c r="AL72" s="37"/>
      <c r="AM72" s="37"/>
      <c r="AN72" s="37"/>
    </row>
    <row r="73" spans="1:40" ht="23.25" customHeight="1">
      <c r="A73" s="34" t="s">
        <v>105</v>
      </c>
      <c r="B73" s="35">
        <v>253231</v>
      </c>
      <c r="C73" s="36" t="s">
        <v>156</v>
      </c>
      <c r="D73" s="36" t="s">
        <v>156</v>
      </c>
      <c r="E73" s="36">
        <v>0</v>
      </c>
      <c r="F73" s="36">
        <v>91698073</v>
      </c>
      <c r="G73" s="36" t="s">
        <v>156</v>
      </c>
      <c r="H73" s="36">
        <v>16498710</v>
      </c>
      <c r="I73" s="36">
        <v>0</v>
      </c>
      <c r="J73" s="36">
        <v>0</v>
      </c>
      <c r="K73" s="36" t="s">
        <v>156</v>
      </c>
      <c r="L73" s="36">
        <v>0</v>
      </c>
      <c r="M73" s="36">
        <v>0</v>
      </c>
      <c r="N73" s="36">
        <v>0</v>
      </c>
      <c r="O73" s="36" t="s">
        <v>156</v>
      </c>
      <c r="P73" s="36">
        <v>0</v>
      </c>
      <c r="Q73" s="36">
        <v>0</v>
      </c>
      <c r="R73" s="36">
        <v>0</v>
      </c>
      <c r="S73" s="36" t="s">
        <v>156</v>
      </c>
      <c r="T73" s="36">
        <v>0</v>
      </c>
      <c r="U73" s="36">
        <v>0</v>
      </c>
      <c r="V73" s="36" t="s">
        <v>156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 t="s">
        <v>156</v>
      </c>
      <c r="AC73" s="36">
        <v>0</v>
      </c>
      <c r="AD73" s="36" t="s">
        <v>156</v>
      </c>
      <c r="AE73" s="36" t="s">
        <v>156</v>
      </c>
      <c r="AF73" s="36">
        <v>0</v>
      </c>
      <c r="AG73" s="36">
        <v>0</v>
      </c>
      <c r="AH73" s="36">
        <f t="shared" si="1"/>
        <v>108196783</v>
      </c>
      <c r="AL73" s="37"/>
      <c r="AM73" s="37"/>
      <c r="AN73" s="37"/>
    </row>
    <row r="74" spans="1:40" ht="23.25" customHeight="1">
      <c r="A74" s="34" t="s">
        <v>106</v>
      </c>
      <c r="B74" s="35">
        <v>253232</v>
      </c>
      <c r="C74" s="36">
        <v>59537081</v>
      </c>
      <c r="D74" s="36" t="s">
        <v>156</v>
      </c>
      <c r="E74" s="36">
        <v>57276387</v>
      </c>
      <c r="F74" s="36">
        <v>229588342</v>
      </c>
      <c r="G74" s="36" t="s">
        <v>156</v>
      </c>
      <c r="H74" s="36">
        <v>360480400</v>
      </c>
      <c r="I74" s="36">
        <v>0</v>
      </c>
      <c r="J74" s="36">
        <v>0</v>
      </c>
      <c r="K74" s="36" t="s">
        <v>156</v>
      </c>
      <c r="L74" s="36">
        <v>0</v>
      </c>
      <c r="M74" s="36">
        <v>0</v>
      </c>
      <c r="N74" s="36">
        <v>0</v>
      </c>
      <c r="O74" s="36" t="s">
        <v>156</v>
      </c>
      <c r="P74" s="36">
        <v>0</v>
      </c>
      <c r="Q74" s="36">
        <v>0</v>
      </c>
      <c r="R74" s="36">
        <v>0</v>
      </c>
      <c r="S74" s="36" t="s">
        <v>156</v>
      </c>
      <c r="T74" s="36">
        <v>0</v>
      </c>
      <c r="U74" s="36">
        <v>0</v>
      </c>
      <c r="V74" s="36" t="s">
        <v>156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 t="s">
        <v>156</v>
      </c>
      <c r="AC74" s="36">
        <v>0</v>
      </c>
      <c r="AD74" s="36" t="s">
        <v>156</v>
      </c>
      <c r="AE74" s="36" t="s">
        <v>156</v>
      </c>
      <c r="AF74" s="36">
        <v>0</v>
      </c>
      <c r="AG74" s="36">
        <v>0</v>
      </c>
      <c r="AH74" s="36">
        <f t="shared" si="1"/>
        <v>706882210</v>
      </c>
      <c r="AL74" s="37"/>
      <c r="AM74" s="37"/>
      <c r="AN74" s="37"/>
    </row>
    <row r="75" spans="1:40" ht="23.25" customHeight="1">
      <c r="A75" s="34" t="s">
        <v>107</v>
      </c>
      <c r="B75" s="35">
        <v>253233</v>
      </c>
      <c r="C75" s="36" t="s">
        <v>156</v>
      </c>
      <c r="D75" s="36" t="s">
        <v>156</v>
      </c>
      <c r="E75" s="36">
        <v>0</v>
      </c>
      <c r="F75" s="36">
        <v>174910893</v>
      </c>
      <c r="G75" s="36" t="s">
        <v>156</v>
      </c>
      <c r="H75" s="36">
        <v>30282900</v>
      </c>
      <c r="I75" s="36">
        <v>0</v>
      </c>
      <c r="J75" s="36">
        <v>0</v>
      </c>
      <c r="K75" s="36" t="s">
        <v>156</v>
      </c>
      <c r="L75" s="36">
        <v>0</v>
      </c>
      <c r="M75" s="36">
        <v>0</v>
      </c>
      <c r="N75" s="36">
        <v>0</v>
      </c>
      <c r="O75" s="36" t="s">
        <v>156</v>
      </c>
      <c r="P75" s="36">
        <v>0</v>
      </c>
      <c r="Q75" s="36">
        <v>0</v>
      </c>
      <c r="R75" s="36">
        <v>0</v>
      </c>
      <c r="S75" s="36" t="s">
        <v>156</v>
      </c>
      <c r="T75" s="36">
        <v>0</v>
      </c>
      <c r="U75" s="36">
        <v>0</v>
      </c>
      <c r="V75" s="36" t="s">
        <v>156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 t="s">
        <v>156</v>
      </c>
      <c r="AC75" s="36">
        <v>0</v>
      </c>
      <c r="AD75" s="36" t="s">
        <v>156</v>
      </c>
      <c r="AE75" s="36" t="s">
        <v>156</v>
      </c>
      <c r="AF75" s="36">
        <v>0</v>
      </c>
      <c r="AG75" s="36">
        <v>0</v>
      </c>
      <c r="AH75" s="36">
        <f t="shared" si="1"/>
        <v>205193793</v>
      </c>
      <c r="AL75" s="37"/>
      <c r="AM75" s="37"/>
      <c r="AN75" s="37"/>
    </row>
    <row r="76" spans="1:40" ht="23.25" customHeight="1">
      <c r="A76" s="34" t="s">
        <v>108</v>
      </c>
      <c r="B76" s="35">
        <v>253234</v>
      </c>
      <c r="C76" s="36" t="s">
        <v>156</v>
      </c>
      <c r="D76" s="36" t="s">
        <v>156</v>
      </c>
      <c r="E76" s="36">
        <v>0</v>
      </c>
      <c r="F76" s="36">
        <v>86748960</v>
      </c>
      <c r="G76" s="36" t="s">
        <v>156</v>
      </c>
      <c r="H76" s="36">
        <v>409755400</v>
      </c>
      <c r="I76" s="36">
        <v>0</v>
      </c>
      <c r="J76" s="36">
        <v>0</v>
      </c>
      <c r="K76" s="36" t="s">
        <v>156</v>
      </c>
      <c r="L76" s="36">
        <v>0</v>
      </c>
      <c r="M76" s="36">
        <v>0</v>
      </c>
      <c r="N76" s="36">
        <v>0</v>
      </c>
      <c r="O76" s="36" t="s">
        <v>156</v>
      </c>
      <c r="P76" s="36">
        <v>0</v>
      </c>
      <c r="Q76" s="36">
        <v>0</v>
      </c>
      <c r="R76" s="36">
        <v>0</v>
      </c>
      <c r="S76" s="36" t="s">
        <v>156</v>
      </c>
      <c r="T76" s="36">
        <v>0</v>
      </c>
      <c r="U76" s="36">
        <v>0</v>
      </c>
      <c r="V76" s="36" t="s">
        <v>156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 t="s">
        <v>156</v>
      </c>
      <c r="AC76" s="36">
        <v>0</v>
      </c>
      <c r="AD76" s="36" t="s">
        <v>156</v>
      </c>
      <c r="AE76" s="36" t="s">
        <v>156</v>
      </c>
      <c r="AF76" s="36">
        <v>0</v>
      </c>
      <c r="AG76" s="36">
        <v>0</v>
      </c>
      <c r="AH76" s="36">
        <f t="shared" si="1"/>
        <v>496504360</v>
      </c>
      <c r="AL76" s="37"/>
      <c r="AM76" s="37"/>
      <c r="AN76" s="37"/>
    </row>
    <row r="77" spans="1:40" ht="23.25" customHeight="1">
      <c r="A77" s="34" t="s">
        <v>109</v>
      </c>
      <c r="B77" s="35">
        <v>253235</v>
      </c>
      <c r="C77" s="36" t="s">
        <v>156</v>
      </c>
      <c r="D77" s="36" t="s">
        <v>156</v>
      </c>
      <c r="E77" s="36">
        <v>0</v>
      </c>
      <c r="F77" s="36">
        <v>4821863</v>
      </c>
      <c r="G77" s="36" t="s">
        <v>156</v>
      </c>
      <c r="H77" s="36">
        <v>12823300</v>
      </c>
      <c r="I77" s="36">
        <v>0</v>
      </c>
      <c r="J77" s="36">
        <v>0</v>
      </c>
      <c r="K77" s="36" t="s">
        <v>156</v>
      </c>
      <c r="L77" s="36">
        <v>0</v>
      </c>
      <c r="M77" s="36">
        <v>0</v>
      </c>
      <c r="N77" s="36">
        <v>0</v>
      </c>
      <c r="O77" s="36" t="s">
        <v>156</v>
      </c>
      <c r="P77" s="36">
        <v>0</v>
      </c>
      <c r="Q77" s="36">
        <v>0</v>
      </c>
      <c r="R77" s="36">
        <v>0</v>
      </c>
      <c r="S77" s="36" t="s">
        <v>156</v>
      </c>
      <c r="T77" s="36">
        <v>0</v>
      </c>
      <c r="U77" s="36">
        <v>0</v>
      </c>
      <c r="V77" s="36" t="s">
        <v>156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 t="s">
        <v>156</v>
      </c>
      <c r="AC77" s="36">
        <v>0</v>
      </c>
      <c r="AD77" s="36" t="s">
        <v>156</v>
      </c>
      <c r="AE77" s="36" t="s">
        <v>156</v>
      </c>
      <c r="AF77" s="36">
        <v>0</v>
      </c>
      <c r="AG77" s="36">
        <v>0</v>
      </c>
      <c r="AH77" s="36">
        <f t="shared" si="1"/>
        <v>17645163</v>
      </c>
      <c r="AL77" s="37"/>
      <c r="AM77" s="37"/>
      <c r="AN77" s="37"/>
    </row>
    <row r="78" spans="1:40" ht="23.25" customHeight="1">
      <c r="A78" s="34" t="s">
        <v>110</v>
      </c>
      <c r="B78" s="35">
        <v>253236</v>
      </c>
      <c r="C78" s="36" t="s">
        <v>156</v>
      </c>
      <c r="D78" s="36" t="s">
        <v>156</v>
      </c>
      <c r="E78" s="36">
        <v>0</v>
      </c>
      <c r="F78" s="36">
        <v>47775878</v>
      </c>
      <c r="G78" s="36" t="s">
        <v>156</v>
      </c>
      <c r="H78" s="36">
        <v>191964330</v>
      </c>
      <c r="I78" s="36">
        <v>0</v>
      </c>
      <c r="J78" s="36">
        <v>0</v>
      </c>
      <c r="K78" s="36" t="s">
        <v>156</v>
      </c>
      <c r="L78" s="36">
        <v>0</v>
      </c>
      <c r="M78" s="36">
        <v>0</v>
      </c>
      <c r="N78" s="36">
        <v>0</v>
      </c>
      <c r="O78" s="36" t="s">
        <v>156</v>
      </c>
      <c r="P78" s="36">
        <v>0</v>
      </c>
      <c r="Q78" s="36">
        <v>0</v>
      </c>
      <c r="R78" s="36">
        <v>0</v>
      </c>
      <c r="S78" s="36" t="s">
        <v>156</v>
      </c>
      <c r="T78" s="36">
        <v>0</v>
      </c>
      <c r="U78" s="36">
        <v>0</v>
      </c>
      <c r="V78" s="36" t="s">
        <v>156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 t="s">
        <v>156</v>
      </c>
      <c r="AC78" s="36">
        <v>0</v>
      </c>
      <c r="AD78" s="36" t="s">
        <v>156</v>
      </c>
      <c r="AE78" s="36" t="s">
        <v>156</v>
      </c>
      <c r="AF78" s="36">
        <v>0</v>
      </c>
      <c r="AG78" s="36">
        <v>0</v>
      </c>
      <c r="AH78" s="36">
        <f t="shared" si="1"/>
        <v>239740208</v>
      </c>
      <c r="AL78" s="37"/>
      <c r="AM78" s="37"/>
      <c r="AN78" s="37"/>
    </row>
    <row r="79" spans="1:40" ht="23.25" customHeight="1">
      <c r="A79" s="34" t="s">
        <v>111</v>
      </c>
      <c r="B79" s="35">
        <v>253238</v>
      </c>
      <c r="C79" s="36" t="s">
        <v>156</v>
      </c>
      <c r="D79" s="36" t="s">
        <v>156</v>
      </c>
      <c r="E79" s="36">
        <v>0</v>
      </c>
      <c r="F79" s="36">
        <v>46224488</v>
      </c>
      <c r="G79" s="36" t="s">
        <v>156</v>
      </c>
      <c r="H79" s="36">
        <v>237845600</v>
      </c>
      <c r="I79" s="36">
        <v>0</v>
      </c>
      <c r="J79" s="36">
        <v>0</v>
      </c>
      <c r="K79" s="36" t="s">
        <v>156</v>
      </c>
      <c r="L79" s="36">
        <v>0</v>
      </c>
      <c r="M79" s="36">
        <v>0</v>
      </c>
      <c r="N79" s="36">
        <v>0</v>
      </c>
      <c r="O79" s="36" t="s">
        <v>156</v>
      </c>
      <c r="P79" s="36">
        <v>0</v>
      </c>
      <c r="Q79" s="36">
        <v>0</v>
      </c>
      <c r="R79" s="36">
        <v>0</v>
      </c>
      <c r="S79" s="36" t="s">
        <v>156</v>
      </c>
      <c r="T79" s="36">
        <v>0</v>
      </c>
      <c r="U79" s="36">
        <v>0</v>
      </c>
      <c r="V79" s="36" t="s">
        <v>156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 t="s">
        <v>156</v>
      </c>
      <c r="AC79" s="36">
        <v>0</v>
      </c>
      <c r="AD79" s="36" t="s">
        <v>156</v>
      </c>
      <c r="AE79" s="36" t="s">
        <v>156</v>
      </c>
      <c r="AF79" s="36">
        <v>0</v>
      </c>
      <c r="AG79" s="36">
        <v>0</v>
      </c>
      <c r="AH79" s="36">
        <f t="shared" si="1"/>
        <v>284070088</v>
      </c>
      <c r="AL79" s="37"/>
      <c r="AM79" s="37"/>
      <c r="AN79" s="37"/>
    </row>
    <row r="80" spans="1:40" ht="23.25" customHeight="1">
      <c r="A80" s="34" t="s">
        <v>112</v>
      </c>
      <c r="B80" s="35">
        <v>253239</v>
      </c>
      <c r="C80" s="36" t="s">
        <v>156</v>
      </c>
      <c r="D80" s="36" t="s">
        <v>156</v>
      </c>
      <c r="E80" s="36">
        <v>0</v>
      </c>
      <c r="F80" s="36">
        <v>243332310</v>
      </c>
      <c r="G80" s="36" t="s">
        <v>156</v>
      </c>
      <c r="H80" s="36">
        <v>41143200</v>
      </c>
      <c r="I80" s="36">
        <v>0</v>
      </c>
      <c r="J80" s="36">
        <v>0</v>
      </c>
      <c r="K80" s="36" t="s">
        <v>156</v>
      </c>
      <c r="L80" s="36">
        <v>0</v>
      </c>
      <c r="M80" s="36">
        <v>0</v>
      </c>
      <c r="N80" s="36">
        <v>0</v>
      </c>
      <c r="O80" s="36" t="s">
        <v>156</v>
      </c>
      <c r="P80" s="36">
        <v>0</v>
      </c>
      <c r="Q80" s="36">
        <v>0</v>
      </c>
      <c r="R80" s="36">
        <v>0</v>
      </c>
      <c r="S80" s="36" t="s">
        <v>156</v>
      </c>
      <c r="T80" s="36">
        <v>0</v>
      </c>
      <c r="U80" s="36">
        <v>0</v>
      </c>
      <c r="V80" s="36" t="s">
        <v>156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 t="s">
        <v>156</v>
      </c>
      <c r="AC80" s="36">
        <v>0</v>
      </c>
      <c r="AD80" s="36" t="s">
        <v>156</v>
      </c>
      <c r="AE80" s="36" t="s">
        <v>156</v>
      </c>
      <c r="AF80" s="36">
        <v>0</v>
      </c>
      <c r="AG80" s="36">
        <v>0</v>
      </c>
      <c r="AH80" s="36">
        <f t="shared" si="1"/>
        <v>284475510</v>
      </c>
      <c r="AL80" s="37"/>
      <c r="AM80" s="37"/>
      <c r="AN80" s="37"/>
    </row>
    <row r="81" spans="1:40" ht="23.25" customHeight="1">
      <c r="A81" s="34" t="s">
        <v>113</v>
      </c>
      <c r="B81" s="35">
        <v>253241</v>
      </c>
      <c r="C81" s="36" t="s">
        <v>156</v>
      </c>
      <c r="D81" s="36" t="s">
        <v>156</v>
      </c>
      <c r="E81" s="36">
        <v>0</v>
      </c>
      <c r="F81" s="36">
        <v>63518694</v>
      </c>
      <c r="G81" s="36" t="s">
        <v>156</v>
      </c>
      <c r="H81" s="36">
        <v>22307600</v>
      </c>
      <c r="I81" s="36">
        <v>0</v>
      </c>
      <c r="J81" s="36">
        <v>0</v>
      </c>
      <c r="K81" s="36" t="s">
        <v>156</v>
      </c>
      <c r="L81" s="36">
        <v>0</v>
      </c>
      <c r="M81" s="36">
        <v>0</v>
      </c>
      <c r="N81" s="36">
        <v>0</v>
      </c>
      <c r="O81" s="36" t="s">
        <v>156</v>
      </c>
      <c r="P81" s="36">
        <v>0</v>
      </c>
      <c r="Q81" s="36">
        <v>0</v>
      </c>
      <c r="R81" s="36">
        <v>0</v>
      </c>
      <c r="S81" s="36" t="s">
        <v>156</v>
      </c>
      <c r="T81" s="36">
        <v>0</v>
      </c>
      <c r="U81" s="36">
        <v>0</v>
      </c>
      <c r="V81" s="36" t="s">
        <v>156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 t="s">
        <v>156</v>
      </c>
      <c r="AC81" s="36">
        <v>0</v>
      </c>
      <c r="AD81" s="36" t="s">
        <v>156</v>
      </c>
      <c r="AE81" s="36" t="s">
        <v>156</v>
      </c>
      <c r="AF81" s="36">
        <v>0</v>
      </c>
      <c r="AG81" s="36">
        <v>0</v>
      </c>
      <c r="AH81" s="36">
        <f t="shared" si="1"/>
        <v>85826294</v>
      </c>
      <c r="AL81" s="37"/>
      <c r="AM81" s="37"/>
      <c r="AN81" s="37"/>
    </row>
    <row r="82" spans="1:40" ht="23.25" customHeight="1">
      <c r="A82" s="34" t="s">
        <v>114</v>
      </c>
      <c r="B82" s="35">
        <v>253242</v>
      </c>
      <c r="C82" s="36" t="s">
        <v>156</v>
      </c>
      <c r="D82" s="36" t="s">
        <v>156</v>
      </c>
      <c r="E82" s="36">
        <v>0</v>
      </c>
      <c r="F82" s="36">
        <v>527990293</v>
      </c>
      <c r="G82" s="36" t="s">
        <v>156</v>
      </c>
      <c r="H82" s="36">
        <v>24726400</v>
      </c>
      <c r="I82" s="36">
        <v>0</v>
      </c>
      <c r="J82" s="36">
        <v>0</v>
      </c>
      <c r="K82" s="36" t="s">
        <v>156</v>
      </c>
      <c r="L82" s="36">
        <v>0</v>
      </c>
      <c r="M82" s="36">
        <v>0</v>
      </c>
      <c r="N82" s="36">
        <v>0</v>
      </c>
      <c r="O82" s="36" t="s">
        <v>156</v>
      </c>
      <c r="P82" s="36">
        <v>0</v>
      </c>
      <c r="Q82" s="36">
        <v>0</v>
      </c>
      <c r="R82" s="36">
        <v>0</v>
      </c>
      <c r="S82" s="36" t="s">
        <v>156</v>
      </c>
      <c r="T82" s="36">
        <v>0</v>
      </c>
      <c r="U82" s="36">
        <v>0</v>
      </c>
      <c r="V82" s="36" t="s">
        <v>156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 t="s">
        <v>156</v>
      </c>
      <c r="AC82" s="36">
        <v>0</v>
      </c>
      <c r="AD82" s="36" t="s">
        <v>156</v>
      </c>
      <c r="AE82" s="36" t="s">
        <v>156</v>
      </c>
      <c r="AF82" s="36">
        <v>0</v>
      </c>
      <c r="AG82" s="36">
        <v>0</v>
      </c>
      <c r="AH82" s="36">
        <f t="shared" si="1"/>
        <v>552716693</v>
      </c>
      <c r="AL82" s="37"/>
      <c r="AM82" s="37"/>
      <c r="AN82" s="37"/>
    </row>
    <row r="83" spans="1:40" ht="23.25" customHeight="1">
      <c r="A83" s="34" t="s">
        <v>115</v>
      </c>
      <c r="B83" s="35">
        <v>253243</v>
      </c>
      <c r="C83" s="36" t="s">
        <v>156</v>
      </c>
      <c r="D83" s="36" t="s">
        <v>156</v>
      </c>
      <c r="E83" s="36">
        <v>0</v>
      </c>
      <c r="F83" s="36">
        <v>217200250</v>
      </c>
      <c r="G83" s="36" t="s">
        <v>156</v>
      </c>
      <c r="H83" s="36">
        <v>27862800</v>
      </c>
      <c r="I83" s="36">
        <v>0</v>
      </c>
      <c r="J83" s="36">
        <v>0</v>
      </c>
      <c r="K83" s="36" t="s">
        <v>156</v>
      </c>
      <c r="L83" s="36">
        <v>0</v>
      </c>
      <c r="M83" s="36">
        <v>0</v>
      </c>
      <c r="N83" s="36">
        <v>0</v>
      </c>
      <c r="O83" s="36" t="s">
        <v>156</v>
      </c>
      <c r="P83" s="36">
        <v>0</v>
      </c>
      <c r="Q83" s="36">
        <v>0</v>
      </c>
      <c r="R83" s="36">
        <v>0</v>
      </c>
      <c r="S83" s="36" t="s">
        <v>156</v>
      </c>
      <c r="T83" s="36">
        <v>0</v>
      </c>
      <c r="U83" s="36">
        <v>0</v>
      </c>
      <c r="V83" s="36" t="s">
        <v>156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 t="s">
        <v>156</v>
      </c>
      <c r="AC83" s="36">
        <v>0</v>
      </c>
      <c r="AD83" s="36" t="s">
        <v>156</v>
      </c>
      <c r="AE83" s="36" t="s">
        <v>156</v>
      </c>
      <c r="AF83" s="36">
        <v>0</v>
      </c>
      <c r="AG83" s="36">
        <v>0</v>
      </c>
      <c r="AH83" s="36">
        <f t="shared" si="1"/>
        <v>245063050</v>
      </c>
      <c r="AL83" s="37"/>
      <c r="AM83" s="37"/>
      <c r="AN83" s="37"/>
    </row>
    <row r="84" spans="1:40" ht="23.25" customHeight="1">
      <c r="A84" s="34" t="s">
        <v>116</v>
      </c>
      <c r="B84" s="35">
        <v>253245</v>
      </c>
      <c r="C84" s="36" t="s">
        <v>156</v>
      </c>
      <c r="D84" s="36" t="s">
        <v>156</v>
      </c>
      <c r="E84" s="36">
        <v>0</v>
      </c>
      <c r="F84" s="36">
        <v>275395950</v>
      </c>
      <c r="G84" s="36">
        <v>46461180</v>
      </c>
      <c r="H84" s="36" t="s">
        <v>156</v>
      </c>
      <c r="I84" s="36" t="s">
        <v>156</v>
      </c>
      <c r="J84" s="36" t="s">
        <v>156</v>
      </c>
      <c r="K84" s="36">
        <v>0</v>
      </c>
      <c r="L84" s="36" t="s">
        <v>156</v>
      </c>
      <c r="M84" s="36" t="s">
        <v>156</v>
      </c>
      <c r="N84" s="36" t="s">
        <v>156</v>
      </c>
      <c r="O84" s="36">
        <v>0</v>
      </c>
      <c r="P84" s="36" t="s">
        <v>156</v>
      </c>
      <c r="Q84" s="36" t="s">
        <v>156</v>
      </c>
      <c r="R84" s="36" t="s">
        <v>156</v>
      </c>
      <c r="S84" s="36">
        <v>0</v>
      </c>
      <c r="T84" s="36" t="s">
        <v>156</v>
      </c>
      <c r="U84" s="36" t="s">
        <v>156</v>
      </c>
      <c r="V84" s="36">
        <v>0</v>
      </c>
      <c r="W84" s="36" t="s">
        <v>156</v>
      </c>
      <c r="X84" s="36" t="s">
        <v>156</v>
      </c>
      <c r="Y84" s="36" t="s">
        <v>156</v>
      </c>
      <c r="Z84" s="36" t="s">
        <v>156</v>
      </c>
      <c r="AA84" s="36" t="s">
        <v>156</v>
      </c>
      <c r="AB84" s="36">
        <v>0</v>
      </c>
      <c r="AC84" s="36" t="s">
        <v>156</v>
      </c>
      <c r="AD84" s="36">
        <v>0</v>
      </c>
      <c r="AE84" s="36">
        <v>0</v>
      </c>
      <c r="AF84" s="36" t="s">
        <v>156</v>
      </c>
      <c r="AG84" s="36" t="s">
        <v>156</v>
      </c>
      <c r="AH84" s="36">
        <f t="shared" si="1"/>
        <v>321857130</v>
      </c>
      <c r="AL84" s="37"/>
      <c r="AM84" s="37"/>
      <c r="AN84" s="37"/>
    </row>
    <row r="85" spans="1:40" ht="23.25" customHeight="1">
      <c r="A85" s="34" t="s">
        <v>117</v>
      </c>
      <c r="B85" s="35">
        <v>253255</v>
      </c>
      <c r="C85" s="36" t="s">
        <v>156</v>
      </c>
      <c r="D85" s="36" t="s">
        <v>156</v>
      </c>
      <c r="E85" s="36">
        <v>0</v>
      </c>
      <c r="F85" s="36">
        <v>298929788</v>
      </c>
      <c r="G85" s="36" t="s">
        <v>156</v>
      </c>
      <c r="H85" s="36" t="s">
        <v>156</v>
      </c>
      <c r="I85" s="36" t="s">
        <v>156</v>
      </c>
      <c r="J85" s="36" t="s">
        <v>156</v>
      </c>
      <c r="K85" s="36" t="s">
        <v>156</v>
      </c>
      <c r="L85" s="36" t="s">
        <v>156</v>
      </c>
      <c r="M85" s="36" t="s">
        <v>156</v>
      </c>
      <c r="N85" s="36" t="s">
        <v>156</v>
      </c>
      <c r="O85" s="36" t="s">
        <v>156</v>
      </c>
      <c r="P85" s="36" t="s">
        <v>156</v>
      </c>
      <c r="Q85" s="36" t="s">
        <v>156</v>
      </c>
      <c r="R85" s="36" t="s">
        <v>156</v>
      </c>
      <c r="S85" s="36" t="s">
        <v>156</v>
      </c>
      <c r="T85" s="36" t="s">
        <v>156</v>
      </c>
      <c r="U85" s="36" t="s">
        <v>156</v>
      </c>
      <c r="V85" s="36" t="s">
        <v>156</v>
      </c>
      <c r="W85" s="36" t="s">
        <v>156</v>
      </c>
      <c r="X85" s="36" t="s">
        <v>156</v>
      </c>
      <c r="Y85" s="36" t="s">
        <v>156</v>
      </c>
      <c r="Z85" s="36" t="s">
        <v>156</v>
      </c>
      <c r="AA85" s="36" t="s">
        <v>156</v>
      </c>
      <c r="AB85" s="36" t="s">
        <v>156</v>
      </c>
      <c r="AC85" s="36" t="s">
        <v>156</v>
      </c>
      <c r="AD85" s="36" t="s">
        <v>156</v>
      </c>
      <c r="AE85" s="36" t="s">
        <v>156</v>
      </c>
      <c r="AF85" s="36" t="s">
        <v>156</v>
      </c>
      <c r="AG85" s="36" t="s">
        <v>156</v>
      </c>
      <c r="AH85" s="36">
        <f t="shared" si="1"/>
        <v>298929788</v>
      </c>
      <c r="AL85" s="37"/>
      <c r="AM85" s="37"/>
      <c r="AN85" s="37"/>
    </row>
    <row r="86" spans="1:40" ht="23.25" customHeight="1">
      <c r="A86" s="34" t="s">
        <v>118</v>
      </c>
      <c r="B86" s="35">
        <v>253296</v>
      </c>
      <c r="C86" s="36" t="s">
        <v>156</v>
      </c>
      <c r="D86" s="36" t="s">
        <v>156</v>
      </c>
      <c r="E86" s="36">
        <v>0</v>
      </c>
      <c r="F86" s="36">
        <v>130956400</v>
      </c>
      <c r="G86" s="36" t="s">
        <v>156</v>
      </c>
      <c r="H86" s="36" t="s">
        <v>156</v>
      </c>
      <c r="I86" s="36" t="s">
        <v>156</v>
      </c>
      <c r="J86" s="36" t="s">
        <v>156</v>
      </c>
      <c r="K86" s="36" t="s">
        <v>156</v>
      </c>
      <c r="L86" s="36" t="s">
        <v>156</v>
      </c>
      <c r="M86" s="36" t="s">
        <v>156</v>
      </c>
      <c r="N86" s="36" t="s">
        <v>156</v>
      </c>
      <c r="O86" s="36" t="s">
        <v>156</v>
      </c>
      <c r="P86" s="36" t="s">
        <v>156</v>
      </c>
      <c r="Q86" s="36" t="s">
        <v>156</v>
      </c>
      <c r="R86" s="36" t="s">
        <v>156</v>
      </c>
      <c r="S86" s="36" t="s">
        <v>156</v>
      </c>
      <c r="T86" s="36" t="s">
        <v>156</v>
      </c>
      <c r="U86" s="36" t="s">
        <v>156</v>
      </c>
      <c r="V86" s="36" t="s">
        <v>156</v>
      </c>
      <c r="W86" s="36" t="s">
        <v>156</v>
      </c>
      <c r="X86" s="36" t="s">
        <v>156</v>
      </c>
      <c r="Y86" s="36" t="s">
        <v>156</v>
      </c>
      <c r="Z86" s="36" t="s">
        <v>156</v>
      </c>
      <c r="AA86" s="36" t="s">
        <v>156</v>
      </c>
      <c r="AB86" s="36" t="s">
        <v>156</v>
      </c>
      <c r="AC86" s="36" t="s">
        <v>156</v>
      </c>
      <c r="AD86" s="36" t="s">
        <v>156</v>
      </c>
      <c r="AE86" s="36" t="s">
        <v>156</v>
      </c>
      <c r="AF86" s="36" t="s">
        <v>156</v>
      </c>
      <c r="AG86" s="36" t="s">
        <v>156</v>
      </c>
      <c r="AH86" s="36">
        <f t="shared" si="1"/>
        <v>130956400</v>
      </c>
      <c r="AL86" s="37"/>
      <c r="AM86" s="37"/>
      <c r="AN86" s="37"/>
    </row>
    <row r="87" spans="1:40" ht="23.25" customHeight="1">
      <c r="A87" s="34" t="s">
        <v>119</v>
      </c>
      <c r="B87" s="35">
        <v>253310</v>
      </c>
      <c r="C87" s="36" t="s">
        <v>156</v>
      </c>
      <c r="D87" s="36" t="s">
        <v>156</v>
      </c>
      <c r="E87" s="36">
        <v>0</v>
      </c>
      <c r="F87" s="36" t="s">
        <v>156</v>
      </c>
      <c r="G87" s="36" t="s">
        <v>156</v>
      </c>
      <c r="H87" s="36" t="s">
        <v>156</v>
      </c>
      <c r="I87" s="36" t="s">
        <v>156</v>
      </c>
      <c r="J87" s="36" t="s">
        <v>156</v>
      </c>
      <c r="K87" s="36" t="s">
        <v>156</v>
      </c>
      <c r="L87" s="36" t="s">
        <v>156</v>
      </c>
      <c r="M87" s="36" t="s">
        <v>156</v>
      </c>
      <c r="N87" s="36" t="s">
        <v>156</v>
      </c>
      <c r="O87" s="36" t="s">
        <v>156</v>
      </c>
      <c r="P87" s="36" t="s">
        <v>156</v>
      </c>
      <c r="Q87" s="36" t="s">
        <v>156</v>
      </c>
      <c r="R87" s="36" t="s">
        <v>156</v>
      </c>
      <c r="S87" s="36" t="s">
        <v>156</v>
      </c>
      <c r="T87" s="36" t="s">
        <v>156</v>
      </c>
      <c r="U87" s="36" t="s">
        <v>156</v>
      </c>
      <c r="V87" s="36" t="s">
        <v>156</v>
      </c>
      <c r="W87" s="36" t="s">
        <v>156</v>
      </c>
      <c r="X87" s="36" t="s">
        <v>156</v>
      </c>
      <c r="Y87" s="36" t="s">
        <v>156</v>
      </c>
      <c r="Z87" s="36" t="s">
        <v>156</v>
      </c>
      <c r="AA87" s="36" t="s">
        <v>156</v>
      </c>
      <c r="AB87" s="36" t="s">
        <v>156</v>
      </c>
      <c r="AC87" s="36" t="s">
        <v>156</v>
      </c>
      <c r="AD87" s="36" t="s">
        <v>156</v>
      </c>
      <c r="AE87" s="36" t="s">
        <v>156</v>
      </c>
      <c r="AF87" s="36" t="s">
        <v>156</v>
      </c>
      <c r="AG87" s="36" t="s">
        <v>156</v>
      </c>
      <c r="AH87" s="36">
        <f t="shared" si="1"/>
        <v>0</v>
      </c>
      <c r="AL87" s="37"/>
      <c r="AM87" s="37"/>
      <c r="AN87" s="37"/>
    </row>
    <row r="88" spans="1:40" ht="23.25" customHeight="1">
      <c r="A88" s="34" t="s">
        <v>120</v>
      </c>
      <c r="B88" s="35">
        <v>253312</v>
      </c>
      <c r="C88" s="36" t="s">
        <v>156</v>
      </c>
      <c r="D88" s="36" t="s">
        <v>156</v>
      </c>
      <c r="E88" s="36">
        <v>0</v>
      </c>
      <c r="F88" s="36" t="s">
        <v>156</v>
      </c>
      <c r="G88" s="36" t="s">
        <v>156</v>
      </c>
      <c r="H88" s="36" t="s">
        <v>156</v>
      </c>
      <c r="I88" s="36" t="s">
        <v>156</v>
      </c>
      <c r="J88" s="36" t="s">
        <v>156</v>
      </c>
      <c r="K88" s="36" t="s">
        <v>156</v>
      </c>
      <c r="L88" s="36" t="s">
        <v>156</v>
      </c>
      <c r="M88" s="36" t="s">
        <v>156</v>
      </c>
      <c r="N88" s="36" t="s">
        <v>156</v>
      </c>
      <c r="O88" s="36" t="s">
        <v>156</v>
      </c>
      <c r="P88" s="36" t="s">
        <v>156</v>
      </c>
      <c r="Q88" s="36" t="s">
        <v>156</v>
      </c>
      <c r="R88" s="36" t="s">
        <v>156</v>
      </c>
      <c r="S88" s="36" t="s">
        <v>156</v>
      </c>
      <c r="T88" s="36" t="s">
        <v>156</v>
      </c>
      <c r="U88" s="36" t="s">
        <v>156</v>
      </c>
      <c r="V88" s="36" t="s">
        <v>156</v>
      </c>
      <c r="W88" s="36" t="s">
        <v>156</v>
      </c>
      <c r="X88" s="36" t="s">
        <v>156</v>
      </c>
      <c r="Y88" s="36" t="s">
        <v>156</v>
      </c>
      <c r="Z88" s="36" t="s">
        <v>156</v>
      </c>
      <c r="AA88" s="36" t="s">
        <v>156</v>
      </c>
      <c r="AB88" s="36" t="s">
        <v>156</v>
      </c>
      <c r="AC88" s="36" t="s">
        <v>156</v>
      </c>
      <c r="AD88" s="36" t="s">
        <v>156</v>
      </c>
      <c r="AE88" s="36" t="s">
        <v>156</v>
      </c>
      <c r="AF88" s="36" t="s">
        <v>156</v>
      </c>
      <c r="AG88" s="36" t="s">
        <v>156</v>
      </c>
      <c r="AH88" s="36">
        <f t="shared" si="1"/>
        <v>0</v>
      </c>
      <c r="AL88" s="37"/>
      <c r="AM88" s="37"/>
      <c r="AN88" s="37"/>
    </row>
    <row r="89" spans="1:40" ht="23.25" customHeight="1">
      <c r="A89" s="34" t="s">
        <v>121</v>
      </c>
      <c r="B89" s="35">
        <v>253313</v>
      </c>
      <c r="C89" s="36" t="s">
        <v>156</v>
      </c>
      <c r="D89" s="36" t="s">
        <v>156</v>
      </c>
      <c r="E89" s="36">
        <v>0</v>
      </c>
      <c r="F89" s="36" t="s">
        <v>156</v>
      </c>
      <c r="G89" s="36" t="s">
        <v>156</v>
      </c>
      <c r="H89" s="36" t="s">
        <v>156</v>
      </c>
      <c r="I89" s="36" t="s">
        <v>156</v>
      </c>
      <c r="J89" s="36" t="s">
        <v>156</v>
      </c>
      <c r="K89" s="36" t="s">
        <v>156</v>
      </c>
      <c r="L89" s="36" t="s">
        <v>156</v>
      </c>
      <c r="M89" s="36" t="s">
        <v>156</v>
      </c>
      <c r="N89" s="36" t="s">
        <v>156</v>
      </c>
      <c r="O89" s="36" t="s">
        <v>156</v>
      </c>
      <c r="P89" s="36" t="s">
        <v>156</v>
      </c>
      <c r="Q89" s="36" t="s">
        <v>156</v>
      </c>
      <c r="R89" s="36" t="s">
        <v>156</v>
      </c>
      <c r="S89" s="36" t="s">
        <v>156</v>
      </c>
      <c r="T89" s="36" t="s">
        <v>156</v>
      </c>
      <c r="U89" s="36" t="s">
        <v>156</v>
      </c>
      <c r="V89" s="36" t="s">
        <v>156</v>
      </c>
      <c r="W89" s="36" t="s">
        <v>156</v>
      </c>
      <c r="X89" s="36" t="s">
        <v>156</v>
      </c>
      <c r="Y89" s="36" t="s">
        <v>156</v>
      </c>
      <c r="Z89" s="36" t="s">
        <v>156</v>
      </c>
      <c r="AA89" s="36" t="s">
        <v>156</v>
      </c>
      <c r="AB89" s="36" t="s">
        <v>156</v>
      </c>
      <c r="AC89" s="36" t="s">
        <v>156</v>
      </c>
      <c r="AD89" s="36" t="s">
        <v>156</v>
      </c>
      <c r="AE89" s="36" t="s">
        <v>156</v>
      </c>
      <c r="AF89" s="36" t="s">
        <v>156</v>
      </c>
      <c r="AG89" s="36" t="s">
        <v>156</v>
      </c>
      <c r="AH89" s="36">
        <f t="shared" si="1"/>
        <v>0</v>
      </c>
      <c r="AL89" s="37"/>
      <c r="AM89" s="37"/>
      <c r="AN89" s="37"/>
    </row>
    <row r="90" spans="1:40" ht="23.25" customHeight="1">
      <c r="A90" s="34" t="s">
        <v>122</v>
      </c>
      <c r="B90" s="35">
        <v>253314</v>
      </c>
      <c r="C90" s="36" t="s">
        <v>156</v>
      </c>
      <c r="D90" s="36" t="s">
        <v>156</v>
      </c>
      <c r="E90" s="36">
        <v>0</v>
      </c>
      <c r="F90" s="36" t="s">
        <v>156</v>
      </c>
      <c r="G90" s="36" t="s">
        <v>156</v>
      </c>
      <c r="H90" s="36" t="s">
        <v>156</v>
      </c>
      <c r="I90" s="36" t="s">
        <v>156</v>
      </c>
      <c r="J90" s="36" t="s">
        <v>156</v>
      </c>
      <c r="K90" s="36" t="s">
        <v>156</v>
      </c>
      <c r="L90" s="36" t="s">
        <v>156</v>
      </c>
      <c r="M90" s="36" t="s">
        <v>156</v>
      </c>
      <c r="N90" s="36" t="s">
        <v>156</v>
      </c>
      <c r="O90" s="36" t="s">
        <v>156</v>
      </c>
      <c r="P90" s="36" t="s">
        <v>156</v>
      </c>
      <c r="Q90" s="36" t="s">
        <v>156</v>
      </c>
      <c r="R90" s="36" t="s">
        <v>156</v>
      </c>
      <c r="S90" s="36" t="s">
        <v>156</v>
      </c>
      <c r="T90" s="36" t="s">
        <v>156</v>
      </c>
      <c r="U90" s="36" t="s">
        <v>156</v>
      </c>
      <c r="V90" s="36" t="s">
        <v>156</v>
      </c>
      <c r="W90" s="36" t="s">
        <v>156</v>
      </c>
      <c r="X90" s="36" t="s">
        <v>156</v>
      </c>
      <c r="Y90" s="36" t="s">
        <v>156</v>
      </c>
      <c r="Z90" s="36" t="s">
        <v>156</v>
      </c>
      <c r="AA90" s="36" t="s">
        <v>156</v>
      </c>
      <c r="AB90" s="36" t="s">
        <v>156</v>
      </c>
      <c r="AC90" s="36" t="s">
        <v>156</v>
      </c>
      <c r="AD90" s="36" t="s">
        <v>156</v>
      </c>
      <c r="AE90" s="36" t="s">
        <v>156</v>
      </c>
      <c r="AF90" s="36" t="s">
        <v>156</v>
      </c>
      <c r="AG90" s="36" t="s">
        <v>156</v>
      </c>
      <c r="AH90" s="36">
        <f t="shared" si="1"/>
        <v>0</v>
      </c>
      <c r="AL90" s="37"/>
      <c r="AM90" s="37"/>
      <c r="AN90" s="37"/>
    </row>
    <row r="91" spans="1:40" ht="23.25" customHeight="1">
      <c r="A91" s="34" t="s">
        <v>123</v>
      </c>
      <c r="B91" s="35">
        <v>253315</v>
      </c>
      <c r="C91" s="36" t="s">
        <v>156</v>
      </c>
      <c r="D91" s="36" t="s">
        <v>156</v>
      </c>
      <c r="E91" s="36">
        <v>0</v>
      </c>
      <c r="F91" s="36">
        <v>214306700</v>
      </c>
      <c r="G91" s="36" t="s">
        <v>156</v>
      </c>
      <c r="H91" s="36" t="s">
        <v>156</v>
      </c>
      <c r="I91" s="36" t="s">
        <v>156</v>
      </c>
      <c r="J91" s="36" t="s">
        <v>156</v>
      </c>
      <c r="K91" s="36" t="s">
        <v>156</v>
      </c>
      <c r="L91" s="36" t="s">
        <v>156</v>
      </c>
      <c r="M91" s="36" t="s">
        <v>156</v>
      </c>
      <c r="N91" s="36" t="s">
        <v>156</v>
      </c>
      <c r="O91" s="36" t="s">
        <v>156</v>
      </c>
      <c r="P91" s="36" t="s">
        <v>156</v>
      </c>
      <c r="Q91" s="36" t="s">
        <v>156</v>
      </c>
      <c r="R91" s="36" t="s">
        <v>156</v>
      </c>
      <c r="S91" s="36" t="s">
        <v>156</v>
      </c>
      <c r="T91" s="36" t="s">
        <v>156</v>
      </c>
      <c r="U91" s="36" t="s">
        <v>156</v>
      </c>
      <c r="V91" s="36" t="s">
        <v>156</v>
      </c>
      <c r="W91" s="36" t="s">
        <v>156</v>
      </c>
      <c r="X91" s="36" t="s">
        <v>156</v>
      </c>
      <c r="Y91" s="36" t="s">
        <v>156</v>
      </c>
      <c r="Z91" s="36" t="s">
        <v>156</v>
      </c>
      <c r="AA91" s="36" t="s">
        <v>156</v>
      </c>
      <c r="AB91" s="36" t="s">
        <v>156</v>
      </c>
      <c r="AC91" s="36" t="s">
        <v>156</v>
      </c>
      <c r="AD91" s="36" t="s">
        <v>156</v>
      </c>
      <c r="AE91" s="36" t="s">
        <v>156</v>
      </c>
      <c r="AF91" s="36" t="s">
        <v>156</v>
      </c>
      <c r="AG91" s="36" t="s">
        <v>156</v>
      </c>
      <c r="AH91" s="36">
        <f t="shared" si="1"/>
        <v>214306700</v>
      </c>
      <c r="AL91" s="37"/>
      <c r="AM91" s="37"/>
      <c r="AN91" s="37"/>
    </row>
    <row r="92" spans="1:40" ht="23.25" customHeight="1">
      <c r="A92" s="34" t="s">
        <v>124</v>
      </c>
      <c r="B92" s="35">
        <v>253316</v>
      </c>
      <c r="C92" s="36" t="s">
        <v>156</v>
      </c>
      <c r="D92" s="36" t="s">
        <v>156</v>
      </c>
      <c r="E92" s="36">
        <v>0</v>
      </c>
      <c r="F92" s="36" t="s">
        <v>156</v>
      </c>
      <c r="G92" s="36" t="s">
        <v>156</v>
      </c>
      <c r="H92" s="36" t="s">
        <v>156</v>
      </c>
      <c r="I92" s="36" t="s">
        <v>156</v>
      </c>
      <c r="J92" s="36" t="s">
        <v>156</v>
      </c>
      <c r="K92" s="36" t="s">
        <v>156</v>
      </c>
      <c r="L92" s="36" t="s">
        <v>156</v>
      </c>
      <c r="M92" s="36" t="s">
        <v>156</v>
      </c>
      <c r="N92" s="36" t="s">
        <v>156</v>
      </c>
      <c r="O92" s="36" t="s">
        <v>156</v>
      </c>
      <c r="P92" s="36" t="s">
        <v>156</v>
      </c>
      <c r="Q92" s="36" t="s">
        <v>156</v>
      </c>
      <c r="R92" s="36" t="s">
        <v>156</v>
      </c>
      <c r="S92" s="36" t="s">
        <v>156</v>
      </c>
      <c r="T92" s="36" t="s">
        <v>156</v>
      </c>
      <c r="U92" s="36" t="s">
        <v>156</v>
      </c>
      <c r="V92" s="36" t="s">
        <v>156</v>
      </c>
      <c r="W92" s="36" t="s">
        <v>156</v>
      </c>
      <c r="X92" s="36" t="s">
        <v>156</v>
      </c>
      <c r="Y92" s="36" t="s">
        <v>156</v>
      </c>
      <c r="Z92" s="36" t="s">
        <v>156</v>
      </c>
      <c r="AA92" s="36" t="s">
        <v>156</v>
      </c>
      <c r="AB92" s="36" t="s">
        <v>156</v>
      </c>
      <c r="AC92" s="36" t="s">
        <v>156</v>
      </c>
      <c r="AD92" s="36" t="s">
        <v>156</v>
      </c>
      <c r="AE92" s="36" t="s">
        <v>156</v>
      </c>
      <c r="AF92" s="36" t="s">
        <v>156</v>
      </c>
      <c r="AG92" s="36" t="s">
        <v>156</v>
      </c>
      <c r="AH92" s="36">
        <f t="shared" si="1"/>
        <v>0</v>
      </c>
      <c r="AL92" s="37"/>
      <c r="AM92" s="37"/>
      <c r="AN92" s="37"/>
    </row>
    <row r="93" spans="1:40" ht="23.25" customHeight="1">
      <c r="A93" s="34" t="s">
        <v>125</v>
      </c>
      <c r="B93" s="35">
        <v>253317</v>
      </c>
      <c r="C93" s="36" t="s">
        <v>156</v>
      </c>
      <c r="D93" s="36" t="s">
        <v>156</v>
      </c>
      <c r="E93" s="36">
        <v>0</v>
      </c>
      <c r="F93" s="36" t="s">
        <v>156</v>
      </c>
      <c r="G93" s="36" t="s">
        <v>156</v>
      </c>
      <c r="H93" s="36" t="s">
        <v>156</v>
      </c>
      <c r="I93" s="36" t="s">
        <v>156</v>
      </c>
      <c r="J93" s="36" t="s">
        <v>156</v>
      </c>
      <c r="K93" s="36" t="s">
        <v>156</v>
      </c>
      <c r="L93" s="36" t="s">
        <v>156</v>
      </c>
      <c r="M93" s="36" t="s">
        <v>156</v>
      </c>
      <c r="N93" s="36" t="s">
        <v>156</v>
      </c>
      <c r="O93" s="36" t="s">
        <v>156</v>
      </c>
      <c r="P93" s="36" t="s">
        <v>156</v>
      </c>
      <c r="Q93" s="36" t="s">
        <v>156</v>
      </c>
      <c r="R93" s="36" t="s">
        <v>156</v>
      </c>
      <c r="S93" s="36" t="s">
        <v>156</v>
      </c>
      <c r="T93" s="36" t="s">
        <v>156</v>
      </c>
      <c r="U93" s="36" t="s">
        <v>156</v>
      </c>
      <c r="V93" s="36" t="s">
        <v>156</v>
      </c>
      <c r="W93" s="36" t="s">
        <v>156</v>
      </c>
      <c r="X93" s="36" t="s">
        <v>156</v>
      </c>
      <c r="Y93" s="36" t="s">
        <v>156</v>
      </c>
      <c r="Z93" s="36" t="s">
        <v>156</v>
      </c>
      <c r="AA93" s="36" t="s">
        <v>156</v>
      </c>
      <c r="AB93" s="36" t="s">
        <v>156</v>
      </c>
      <c r="AC93" s="36" t="s">
        <v>156</v>
      </c>
      <c r="AD93" s="36" t="s">
        <v>156</v>
      </c>
      <c r="AE93" s="36" t="s">
        <v>156</v>
      </c>
      <c r="AF93" s="36" t="s">
        <v>156</v>
      </c>
      <c r="AG93" s="36" t="s">
        <v>156</v>
      </c>
      <c r="AH93" s="36">
        <f t="shared" si="1"/>
        <v>0</v>
      </c>
      <c r="AL93" s="37"/>
      <c r="AM93" s="37"/>
      <c r="AN93" s="37"/>
    </row>
    <row r="94" spans="1:40" ht="23.25" customHeight="1">
      <c r="A94" s="34" t="s">
        <v>126</v>
      </c>
      <c r="B94" s="35">
        <v>253318</v>
      </c>
      <c r="C94" s="36" t="s">
        <v>156</v>
      </c>
      <c r="D94" s="36" t="s">
        <v>156</v>
      </c>
      <c r="E94" s="36">
        <v>0</v>
      </c>
      <c r="F94" s="36" t="s">
        <v>156</v>
      </c>
      <c r="G94" s="36" t="s">
        <v>156</v>
      </c>
      <c r="H94" s="36" t="s">
        <v>156</v>
      </c>
      <c r="I94" s="36" t="s">
        <v>156</v>
      </c>
      <c r="J94" s="36" t="s">
        <v>156</v>
      </c>
      <c r="K94" s="36" t="s">
        <v>156</v>
      </c>
      <c r="L94" s="36" t="s">
        <v>156</v>
      </c>
      <c r="M94" s="36" t="s">
        <v>156</v>
      </c>
      <c r="N94" s="36" t="s">
        <v>156</v>
      </c>
      <c r="O94" s="36" t="s">
        <v>156</v>
      </c>
      <c r="P94" s="36" t="s">
        <v>156</v>
      </c>
      <c r="Q94" s="36" t="s">
        <v>156</v>
      </c>
      <c r="R94" s="36" t="s">
        <v>156</v>
      </c>
      <c r="S94" s="36" t="s">
        <v>156</v>
      </c>
      <c r="T94" s="36" t="s">
        <v>156</v>
      </c>
      <c r="U94" s="36" t="s">
        <v>156</v>
      </c>
      <c r="V94" s="36" t="s">
        <v>156</v>
      </c>
      <c r="W94" s="36" t="s">
        <v>156</v>
      </c>
      <c r="X94" s="36" t="s">
        <v>156</v>
      </c>
      <c r="Y94" s="36" t="s">
        <v>156</v>
      </c>
      <c r="Z94" s="36" t="s">
        <v>156</v>
      </c>
      <c r="AA94" s="36" t="s">
        <v>156</v>
      </c>
      <c r="AB94" s="36" t="s">
        <v>156</v>
      </c>
      <c r="AC94" s="36" t="s">
        <v>156</v>
      </c>
      <c r="AD94" s="36" t="s">
        <v>156</v>
      </c>
      <c r="AE94" s="36" t="s">
        <v>156</v>
      </c>
      <c r="AF94" s="36" t="s">
        <v>156</v>
      </c>
      <c r="AG94" s="36" t="s">
        <v>156</v>
      </c>
      <c r="AH94" s="36">
        <f t="shared" si="1"/>
        <v>0</v>
      </c>
      <c r="AL94" s="37"/>
      <c r="AM94" s="37"/>
      <c r="AN94" s="37"/>
    </row>
    <row r="95" spans="1:40" ht="23.25" customHeight="1">
      <c r="A95" s="34" t="s">
        <v>127</v>
      </c>
      <c r="B95" s="35">
        <v>253321</v>
      </c>
      <c r="C95" s="36" t="s">
        <v>156</v>
      </c>
      <c r="D95" s="36" t="s">
        <v>156</v>
      </c>
      <c r="E95" s="36">
        <v>0</v>
      </c>
      <c r="F95" s="36" t="s">
        <v>156</v>
      </c>
      <c r="G95" s="36" t="s">
        <v>156</v>
      </c>
      <c r="H95" s="36" t="s">
        <v>156</v>
      </c>
      <c r="I95" s="36" t="s">
        <v>156</v>
      </c>
      <c r="J95" s="36" t="s">
        <v>156</v>
      </c>
      <c r="K95" s="36" t="s">
        <v>156</v>
      </c>
      <c r="L95" s="36" t="s">
        <v>156</v>
      </c>
      <c r="M95" s="36" t="s">
        <v>156</v>
      </c>
      <c r="N95" s="36" t="s">
        <v>156</v>
      </c>
      <c r="O95" s="36" t="s">
        <v>156</v>
      </c>
      <c r="P95" s="36" t="s">
        <v>156</v>
      </c>
      <c r="Q95" s="36" t="s">
        <v>156</v>
      </c>
      <c r="R95" s="36" t="s">
        <v>156</v>
      </c>
      <c r="S95" s="36" t="s">
        <v>156</v>
      </c>
      <c r="T95" s="36" t="s">
        <v>156</v>
      </c>
      <c r="U95" s="36" t="s">
        <v>156</v>
      </c>
      <c r="V95" s="36" t="s">
        <v>156</v>
      </c>
      <c r="W95" s="36" t="s">
        <v>156</v>
      </c>
      <c r="X95" s="36" t="s">
        <v>156</v>
      </c>
      <c r="Y95" s="36" t="s">
        <v>156</v>
      </c>
      <c r="Z95" s="36" t="s">
        <v>156</v>
      </c>
      <c r="AA95" s="36" t="s">
        <v>156</v>
      </c>
      <c r="AB95" s="36" t="s">
        <v>156</v>
      </c>
      <c r="AC95" s="36" t="s">
        <v>156</v>
      </c>
      <c r="AD95" s="36" t="s">
        <v>156</v>
      </c>
      <c r="AE95" s="36" t="s">
        <v>156</v>
      </c>
      <c r="AF95" s="36" t="s">
        <v>156</v>
      </c>
      <c r="AG95" s="36" t="s">
        <v>156</v>
      </c>
      <c r="AH95" s="36">
        <f t="shared" si="1"/>
        <v>0</v>
      </c>
      <c r="AL95" s="37"/>
      <c r="AM95" s="37"/>
      <c r="AN95" s="37"/>
    </row>
    <row r="96" spans="1:40" ht="23.25" customHeight="1">
      <c r="A96" s="34" t="s">
        <v>128</v>
      </c>
      <c r="B96" s="35">
        <v>253322</v>
      </c>
      <c r="C96" s="36" t="s">
        <v>156</v>
      </c>
      <c r="D96" s="36" t="s">
        <v>156</v>
      </c>
      <c r="E96" s="36">
        <v>0</v>
      </c>
      <c r="F96" s="36" t="s">
        <v>156</v>
      </c>
      <c r="G96" s="36" t="s">
        <v>156</v>
      </c>
      <c r="H96" s="36" t="s">
        <v>156</v>
      </c>
      <c r="I96" s="36" t="s">
        <v>156</v>
      </c>
      <c r="J96" s="36" t="s">
        <v>156</v>
      </c>
      <c r="K96" s="36" t="s">
        <v>156</v>
      </c>
      <c r="L96" s="36" t="s">
        <v>156</v>
      </c>
      <c r="M96" s="36" t="s">
        <v>156</v>
      </c>
      <c r="N96" s="36" t="s">
        <v>156</v>
      </c>
      <c r="O96" s="36" t="s">
        <v>156</v>
      </c>
      <c r="P96" s="36" t="s">
        <v>156</v>
      </c>
      <c r="Q96" s="36" t="s">
        <v>156</v>
      </c>
      <c r="R96" s="36" t="s">
        <v>156</v>
      </c>
      <c r="S96" s="36" t="s">
        <v>156</v>
      </c>
      <c r="T96" s="36" t="s">
        <v>156</v>
      </c>
      <c r="U96" s="36" t="s">
        <v>156</v>
      </c>
      <c r="V96" s="36" t="s">
        <v>156</v>
      </c>
      <c r="W96" s="36" t="s">
        <v>156</v>
      </c>
      <c r="X96" s="36" t="s">
        <v>156</v>
      </c>
      <c r="Y96" s="36" t="s">
        <v>156</v>
      </c>
      <c r="Z96" s="36" t="s">
        <v>156</v>
      </c>
      <c r="AA96" s="36" t="s">
        <v>156</v>
      </c>
      <c r="AB96" s="36" t="s">
        <v>156</v>
      </c>
      <c r="AC96" s="36" t="s">
        <v>156</v>
      </c>
      <c r="AD96" s="36" t="s">
        <v>156</v>
      </c>
      <c r="AE96" s="36" t="s">
        <v>156</v>
      </c>
      <c r="AF96" s="36" t="s">
        <v>156</v>
      </c>
      <c r="AG96" s="36" t="s">
        <v>156</v>
      </c>
      <c r="AH96" s="36">
        <f t="shared" si="1"/>
        <v>0</v>
      </c>
      <c r="AL96" s="37"/>
      <c r="AM96" s="37"/>
      <c r="AN96" s="37"/>
    </row>
    <row r="97" spans="1:40" ht="23.25" customHeight="1">
      <c r="A97" s="34" t="s">
        <v>129</v>
      </c>
      <c r="B97" s="35">
        <v>253324</v>
      </c>
      <c r="C97" s="36" t="s">
        <v>156</v>
      </c>
      <c r="D97" s="36" t="s">
        <v>156</v>
      </c>
      <c r="E97" s="36">
        <v>0</v>
      </c>
      <c r="F97" s="36" t="s">
        <v>156</v>
      </c>
      <c r="G97" s="36" t="s">
        <v>156</v>
      </c>
      <c r="H97" s="36" t="s">
        <v>156</v>
      </c>
      <c r="I97" s="36" t="s">
        <v>156</v>
      </c>
      <c r="J97" s="36" t="s">
        <v>156</v>
      </c>
      <c r="K97" s="36" t="s">
        <v>156</v>
      </c>
      <c r="L97" s="36" t="s">
        <v>156</v>
      </c>
      <c r="M97" s="36" t="s">
        <v>156</v>
      </c>
      <c r="N97" s="36" t="s">
        <v>156</v>
      </c>
      <c r="O97" s="36" t="s">
        <v>156</v>
      </c>
      <c r="P97" s="36" t="s">
        <v>156</v>
      </c>
      <c r="Q97" s="36" t="s">
        <v>156</v>
      </c>
      <c r="R97" s="36" t="s">
        <v>156</v>
      </c>
      <c r="S97" s="36" t="s">
        <v>156</v>
      </c>
      <c r="T97" s="36" t="s">
        <v>156</v>
      </c>
      <c r="U97" s="36" t="s">
        <v>156</v>
      </c>
      <c r="V97" s="36" t="s">
        <v>156</v>
      </c>
      <c r="W97" s="36" t="s">
        <v>156</v>
      </c>
      <c r="X97" s="36" t="s">
        <v>156</v>
      </c>
      <c r="Y97" s="36" t="s">
        <v>156</v>
      </c>
      <c r="Z97" s="36" t="s">
        <v>156</v>
      </c>
      <c r="AA97" s="36" t="s">
        <v>156</v>
      </c>
      <c r="AB97" s="36" t="s">
        <v>156</v>
      </c>
      <c r="AC97" s="36" t="s">
        <v>156</v>
      </c>
      <c r="AD97" s="36" t="s">
        <v>156</v>
      </c>
      <c r="AE97" s="36" t="s">
        <v>156</v>
      </c>
      <c r="AF97" s="36" t="s">
        <v>156</v>
      </c>
      <c r="AG97" s="36" t="s">
        <v>156</v>
      </c>
      <c r="AH97" s="36">
        <f t="shared" si="1"/>
        <v>0</v>
      </c>
      <c r="AL97" s="37"/>
      <c r="AM97" s="37"/>
      <c r="AN97" s="37"/>
    </row>
    <row r="98" spans="1:40" ht="23.25" customHeight="1">
      <c r="A98" s="34" t="s">
        <v>130</v>
      </c>
      <c r="B98" s="35">
        <v>253325</v>
      </c>
      <c r="C98" s="36" t="s">
        <v>156</v>
      </c>
      <c r="D98" s="36" t="s">
        <v>156</v>
      </c>
      <c r="E98" s="36">
        <v>0</v>
      </c>
      <c r="F98" s="36" t="s">
        <v>156</v>
      </c>
      <c r="G98" s="36" t="s">
        <v>156</v>
      </c>
      <c r="H98" s="36" t="s">
        <v>156</v>
      </c>
      <c r="I98" s="36" t="s">
        <v>156</v>
      </c>
      <c r="J98" s="36" t="s">
        <v>156</v>
      </c>
      <c r="K98" s="36" t="s">
        <v>156</v>
      </c>
      <c r="L98" s="36" t="s">
        <v>156</v>
      </c>
      <c r="M98" s="36" t="s">
        <v>156</v>
      </c>
      <c r="N98" s="36" t="s">
        <v>156</v>
      </c>
      <c r="O98" s="36" t="s">
        <v>156</v>
      </c>
      <c r="P98" s="36" t="s">
        <v>156</v>
      </c>
      <c r="Q98" s="36" t="s">
        <v>156</v>
      </c>
      <c r="R98" s="36" t="s">
        <v>156</v>
      </c>
      <c r="S98" s="36" t="s">
        <v>156</v>
      </c>
      <c r="T98" s="36" t="s">
        <v>156</v>
      </c>
      <c r="U98" s="36" t="s">
        <v>156</v>
      </c>
      <c r="V98" s="36" t="s">
        <v>156</v>
      </c>
      <c r="W98" s="36" t="s">
        <v>156</v>
      </c>
      <c r="X98" s="36" t="s">
        <v>156</v>
      </c>
      <c r="Y98" s="36" t="s">
        <v>156</v>
      </c>
      <c r="Z98" s="36" t="s">
        <v>156</v>
      </c>
      <c r="AA98" s="36" t="s">
        <v>156</v>
      </c>
      <c r="AB98" s="36" t="s">
        <v>156</v>
      </c>
      <c r="AC98" s="36" t="s">
        <v>156</v>
      </c>
      <c r="AD98" s="36" t="s">
        <v>156</v>
      </c>
      <c r="AE98" s="36" t="s">
        <v>156</v>
      </c>
      <c r="AF98" s="36" t="s">
        <v>156</v>
      </c>
      <c r="AG98" s="36" t="s">
        <v>156</v>
      </c>
      <c r="AH98" s="36">
        <f t="shared" si="1"/>
        <v>0</v>
      </c>
      <c r="AL98" s="37"/>
      <c r="AM98" s="37"/>
      <c r="AN98" s="37"/>
    </row>
    <row r="99" spans="1:40" ht="23.25" customHeight="1">
      <c r="A99" s="34" t="s">
        <v>131</v>
      </c>
      <c r="B99" s="35">
        <v>253326</v>
      </c>
      <c r="C99" s="36" t="s">
        <v>156</v>
      </c>
      <c r="D99" s="36" t="s">
        <v>156</v>
      </c>
      <c r="E99" s="36">
        <v>0</v>
      </c>
      <c r="F99" s="36" t="s">
        <v>156</v>
      </c>
      <c r="G99" s="36" t="s">
        <v>156</v>
      </c>
      <c r="H99" s="36" t="s">
        <v>156</v>
      </c>
      <c r="I99" s="36" t="s">
        <v>156</v>
      </c>
      <c r="J99" s="36" t="s">
        <v>156</v>
      </c>
      <c r="K99" s="36" t="s">
        <v>156</v>
      </c>
      <c r="L99" s="36" t="s">
        <v>156</v>
      </c>
      <c r="M99" s="36" t="s">
        <v>156</v>
      </c>
      <c r="N99" s="36" t="s">
        <v>156</v>
      </c>
      <c r="O99" s="36" t="s">
        <v>156</v>
      </c>
      <c r="P99" s="36" t="s">
        <v>156</v>
      </c>
      <c r="Q99" s="36" t="s">
        <v>156</v>
      </c>
      <c r="R99" s="36" t="s">
        <v>156</v>
      </c>
      <c r="S99" s="36" t="s">
        <v>156</v>
      </c>
      <c r="T99" s="36" t="s">
        <v>156</v>
      </c>
      <c r="U99" s="36" t="s">
        <v>156</v>
      </c>
      <c r="V99" s="36" t="s">
        <v>156</v>
      </c>
      <c r="W99" s="36" t="s">
        <v>156</v>
      </c>
      <c r="X99" s="36" t="s">
        <v>156</v>
      </c>
      <c r="Y99" s="36" t="s">
        <v>156</v>
      </c>
      <c r="Z99" s="36" t="s">
        <v>156</v>
      </c>
      <c r="AA99" s="36" t="s">
        <v>156</v>
      </c>
      <c r="AB99" s="36" t="s">
        <v>156</v>
      </c>
      <c r="AC99" s="36" t="s">
        <v>156</v>
      </c>
      <c r="AD99" s="36" t="s">
        <v>156</v>
      </c>
      <c r="AE99" s="36" t="s">
        <v>156</v>
      </c>
      <c r="AF99" s="36" t="s">
        <v>156</v>
      </c>
      <c r="AG99" s="36" t="s">
        <v>156</v>
      </c>
      <c r="AH99" s="36">
        <f t="shared" si="1"/>
        <v>0</v>
      </c>
      <c r="AL99" s="37"/>
      <c r="AM99" s="37"/>
      <c r="AN99" s="37"/>
    </row>
    <row r="100" spans="1:40" ht="23.25" customHeight="1">
      <c r="A100" s="34" t="s">
        <v>132</v>
      </c>
      <c r="B100" s="35">
        <v>253329</v>
      </c>
      <c r="C100" s="36" t="s">
        <v>156</v>
      </c>
      <c r="D100" s="36" t="s">
        <v>156</v>
      </c>
      <c r="E100" s="36">
        <v>0</v>
      </c>
      <c r="F100" s="36" t="s">
        <v>156</v>
      </c>
      <c r="G100" s="36" t="s">
        <v>156</v>
      </c>
      <c r="H100" s="36" t="s">
        <v>156</v>
      </c>
      <c r="I100" s="36" t="s">
        <v>156</v>
      </c>
      <c r="J100" s="36" t="s">
        <v>156</v>
      </c>
      <c r="K100" s="36" t="s">
        <v>156</v>
      </c>
      <c r="L100" s="36" t="s">
        <v>156</v>
      </c>
      <c r="M100" s="36" t="s">
        <v>156</v>
      </c>
      <c r="N100" s="36" t="s">
        <v>156</v>
      </c>
      <c r="O100" s="36" t="s">
        <v>156</v>
      </c>
      <c r="P100" s="36" t="s">
        <v>156</v>
      </c>
      <c r="Q100" s="36" t="s">
        <v>156</v>
      </c>
      <c r="R100" s="36" t="s">
        <v>156</v>
      </c>
      <c r="S100" s="36" t="s">
        <v>156</v>
      </c>
      <c r="T100" s="36" t="s">
        <v>156</v>
      </c>
      <c r="U100" s="36" t="s">
        <v>156</v>
      </c>
      <c r="V100" s="36" t="s">
        <v>156</v>
      </c>
      <c r="W100" s="36" t="s">
        <v>156</v>
      </c>
      <c r="X100" s="36" t="s">
        <v>156</v>
      </c>
      <c r="Y100" s="36" t="s">
        <v>156</v>
      </c>
      <c r="Z100" s="36" t="s">
        <v>156</v>
      </c>
      <c r="AA100" s="36" t="s">
        <v>156</v>
      </c>
      <c r="AB100" s="36" t="s">
        <v>156</v>
      </c>
      <c r="AC100" s="36" t="s">
        <v>156</v>
      </c>
      <c r="AD100" s="36" t="s">
        <v>156</v>
      </c>
      <c r="AE100" s="36" t="s">
        <v>156</v>
      </c>
      <c r="AF100" s="36" t="s">
        <v>156</v>
      </c>
      <c r="AG100" s="36" t="s">
        <v>156</v>
      </c>
      <c r="AH100" s="36">
        <f t="shared" si="1"/>
        <v>0</v>
      </c>
      <c r="AL100" s="37"/>
      <c r="AM100" s="37"/>
      <c r="AN100" s="37"/>
    </row>
    <row r="101" spans="1:40" ht="23.25" customHeight="1">
      <c r="A101" s="34" t="s">
        <v>133</v>
      </c>
      <c r="B101" s="35">
        <v>253330</v>
      </c>
      <c r="C101" s="36" t="s">
        <v>156</v>
      </c>
      <c r="D101" s="36" t="s">
        <v>156</v>
      </c>
      <c r="E101" s="36">
        <v>0</v>
      </c>
      <c r="F101" s="36" t="s">
        <v>156</v>
      </c>
      <c r="G101" s="36" t="s">
        <v>156</v>
      </c>
      <c r="H101" s="36" t="s">
        <v>156</v>
      </c>
      <c r="I101" s="36" t="s">
        <v>156</v>
      </c>
      <c r="J101" s="36" t="s">
        <v>156</v>
      </c>
      <c r="K101" s="36" t="s">
        <v>156</v>
      </c>
      <c r="L101" s="36" t="s">
        <v>156</v>
      </c>
      <c r="M101" s="36" t="s">
        <v>156</v>
      </c>
      <c r="N101" s="36" t="s">
        <v>156</v>
      </c>
      <c r="O101" s="36" t="s">
        <v>156</v>
      </c>
      <c r="P101" s="36" t="s">
        <v>156</v>
      </c>
      <c r="Q101" s="36" t="s">
        <v>156</v>
      </c>
      <c r="R101" s="36" t="s">
        <v>156</v>
      </c>
      <c r="S101" s="36" t="s">
        <v>156</v>
      </c>
      <c r="T101" s="36" t="s">
        <v>156</v>
      </c>
      <c r="U101" s="36" t="s">
        <v>156</v>
      </c>
      <c r="V101" s="36" t="s">
        <v>156</v>
      </c>
      <c r="W101" s="36" t="s">
        <v>156</v>
      </c>
      <c r="X101" s="36" t="s">
        <v>156</v>
      </c>
      <c r="Y101" s="36" t="s">
        <v>156</v>
      </c>
      <c r="Z101" s="36" t="s">
        <v>156</v>
      </c>
      <c r="AA101" s="36" t="s">
        <v>156</v>
      </c>
      <c r="AB101" s="36" t="s">
        <v>156</v>
      </c>
      <c r="AC101" s="36" t="s">
        <v>156</v>
      </c>
      <c r="AD101" s="36" t="s">
        <v>156</v>
      </c>
      <c r="AE101" s="36" t="s">
        <v>156</v>
      </c>
      <c r="AF101" s="36" t="s">
        <v>156</v>
      </c>
      <c r="AG101" s="36" t="s">
        <v>156</v>
      </c>
      <c r="AH101" s="36">
        <f t="shared" si="1"/>
        <v>0</v>
      </c>
      <c r="AL101" s="37"/>
      <c r="AM101" s="37"/>
      <c r="AN101" s="37"/>
    </row>
    <row r="102" spans="1:40" ht="23.25" customHeight="1">
      <c r="A102" s="34" t="s">
        <v>134</v>
      </c>
      <c r="B102" s="35">
        <v>253331</v>
      </c>
      <c r="C102" s="36" t="s">
        <v>156</v>
      </c>
      <c r="D102" s="36" t="s">
        <v>156</v>
      </c>
      <c r="E102" s="36">
        <v>0</v>
      </c>
      <c r="F102" s="36" t="s">
        <v>156</v>
      </c>
      <c r="G102" s="36" t="s">
        <v>156</v>
      </c>
      <c r="H102" s="36" t="s">
        <v>156</v>
      </c>
      <c r="I102" s="36" t="s">
        <v>156</v>
      </c>
      <c r="J102" s="36" t="s">
        <v>156</v>
      </c>
      <c r="K102" s="36" t="s">
        <v>156</v>
      </c>
      <c r="L102" s="36" t="s">
        <v>156</v>
      </c>
      <c r="M102" s="36" t="s">
        <v>156</v>
      </c>
      <c r="N102" s="36" t="s">
        <v>156</v>
      </c>
      <c r="O102" s="36" t="s">
        <v>156</v>
      </c>
      <c r="P102" s="36" t="s">
        <v>156</v>
      </c>
      <c r="Q102" s="36" t="s">
        <v>156</v>
      </c>
      <c r="R102" s="36" t="s">
        <v>156</v>
      </c>
      <c r="S102" s="36" t="s">
        <v>156</v>
      </c>
      <c r="T102" s="36" t="s">
        <v>156</v>
      </c>
      <c r="U102" s="36" t="s">
        <v>156</v>
      </c>
      <c r="V102" s="36" t="s">
        <v>156</v>
      </c>
      <c r="W102" s="36" t="s">
        <v>156</v>
      </c>
      <c r="X102" s="36" t="s">
        <v>156</v>
      </c>
      <c r="Y102" s="36" t="s">
        <v>156</v>
      </c>
      <c r="Z102" s="36" t="s">
        <v>156</v>
      </c>
      <c r="AA102" s="36" t="s">
        <v>156</v>
      </c>
      <c r="AB102" s="36" t="s">
        <v>156</v>
      </c>
      <c r="AC102" s="36" t="s">
        <v>156</v>
      </c>
      <c r="AD102" s="36" t="s">
        <v>156</v>
      </c>
      <c r="AE102" s="36" t="s">
        <v>156</v>
      </c>
      <c r="AF102" s="36" t="s">
        <v>156</v>
      </c>
      <c r="AG102" s="36" t="s">
        <v>156</v>
      </c>
      <c r="AH102" s="36">
        <f t="shared" si="1"/>
        <v>0</v>
      </c>
      <c r="AL102" s="37"/>
      <c r="AM102" s="37"/>
      <c r="AN102" s="37"/>
    </row>
    <row r="103" spans="1:40" ht="23.25" customHeight="1">
      <c r="A103" s="34" t="s">
        <v>135</v>
      </c>
      <c r="B103" s="35">
        <v>253410</v>
      </c>
      <c r="C103" s="36" t="s">
        <v>156</v>
      </c>
      <c r="D103" s="36" t="s">
        <v>156</v>
      </c>
      <c r="E103" s="36">
        <v>0</v>
      </c>
      <c r="F103" s="36" t="s">
        <v>156</v>
      </c>
      <c r="G103" s="36" t="s">
        <v>156</v>
      </c>
      <c r="H103" s="36" t="s">
        <v>156</v>
      </c>
      <c r="I103" s="36" t="s">
        <v>156</v>
      </c>
      <c r="J103" s="36" t="s">
        <v>156</v>
      </c>
      <c r="K103" s="36" t="s">
        <v>156</v>
      </c>
      <c r="L103" s="36" t="s">
        <v>156</v>
      </c>
      <c r="M103" s="36" t="s">
        <v>156</v>
      </c>
      <c r="N103" s="36" t="s">
        <v>156</v>
      </c>
      <c r="O103" s="36" t="s">
        <v>156</v>
      </c>
      <c r="P103" s="36" t="s">
        <v>156</v>
      </c>
      <c r="Q103" s="36" t="s">
        <v>156</v>
      </c>
      <c r="R103" s="36" t="s">
        <v>156</v>
      </c>
      <c r="S103" s="36" t="s">
        <v>156</v>
      </c>
      <c r="T103" s="36" t="s">
        <v>156</v>
      </c>
      <c r="U103" s="36" t="s">
        <v>156</v>
      </c>
      <c r="V103" s="36" t="s">
        <v>156</v>
      </c>
      <c r="W103" s="36" t="s">
        <v>156</v>
      </c>
      <c r="X103" s="36" t="s">
        <v>156</v>
      </c>
      <c r="Y103" s="36" t="s">
        <v>156</v>
      </c>
      <c r="Z103" s="36" t="s">
        <v>156</v>
      </c>
      <c r="AA103" s="36" t="s">
        <v>156</v>
      </c>
      <c r="AB103" s="36" t="s">
        <v>156</v>
      </c>
      <c r="AC103" s="36" t="s">
        <v>156</v>
      </c>
      <c r="AD103" s="36" t="s">
        <v>156</v>
      </c>
      <c r="AE103" s="36" t="s">
        <v>156</v>
      </c>
      <c r="AF103" s="36" t="s">
        <v>156</v>
      </c>
      <c r="AG103" s="36" t="s">
        <v>156</v>
      </c>
      <c r="AH103" s="36">
        <f t="shared" si="1"/>
        <v>0</v>
      </c>
      <c r="AL103" s="37"/>
      <c r="AM103" s="37"/>
      <c r="AN103" s="37"/>
    </row>
    <row r="104" spans="1:40" ht="23.25" customHeight="1">
      <c r="A104" s="34" t="s">
        <v>136</v>
      </c>
      <c r="B104" s="35">
        <v>253418</v>
      </c>
      <c r="C104" s="36" t="s">
        <v>156</v>
      </c>
      <c r="D104" s="36" t="s">
        <v>156</v>
      </c>
      <c r="E104" s="36">
        <v>0</v>
      </c>
      <c r="F104" s="36">
        <v>155064500</v>
      </c>
      <c r="G104" s="36" t="s">
        <v>156</v>
      </c>
      <c r="H104" s="36">
        <v>16888500</v>
      </c>
      <c r="I104" s="36">
        <v>0</v>
      </c>
      <c r="J104" s="36">
        <v>0</v>
      </c>
      <c r="K104" s="36" t="s">
        <v>156</v>
      </c>
      <c r="L104" s="36">
        <v>0</v>
      </c>
      <c r="M104" s="36">
        <v>0</v>
      </c>
      <c r="N104" s="36">
        <v>0</v>
      </c>
      <c r="O104" s="36" t="s">
        <v>156</v>
      </c>
      <c r="P104" s="36">
        <v>0</v>
      </c>
      <c r="Q104" s="36">
        <v>0</v>
      </c>
      <c r="R104" s="36">
        <v>0</v>
      </c>
      <c r="S104" s="36" t="s">
        <v>156</v>
      </c>
      <c r="T104" s="36">
        <v>0</v>
      </c>
      <c r="U104" s="36">
        <v>0</v>
      </c>
      <c r="V104" s="36" t="s">
        <v>156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 t="s">
        <v>156</v>
      </c>
      <c r="AC104" s="36">
        <v>0</v>
      </c>
      <c r="AD104" s="36" t="s">
        <v>156</v>
      </c>
      <c r="AE104" s="36" t="s">
        <v>156</v>
      </c>
      <c r="AF104" s="36">
        <v>0</v>
      </c>
      <c r="AG104" s="36">
        <v>0</v>
      </c>
      <c r="AH104" s="36">
        <f t="shared" si="1"/>
        <v>171953000</v>
      </c>
      <c r="AL104" s="37"/>
      <c r="AM104" s="37"/>
      <c r="AN104" s="37"/>
    </row>
    <row r="105" spans="1:40" ht="23.25" customHeight="1">
      <c r="A105" s="34" t="s">
        <v>137</v>
      </c>
      <c r="B105" s="35">
        <v>253421</v>
      </c>
      <c r="C105" s="36" t="s">
        <v>156</v>
      </c>
      <c r="D105" s="36" t="s">
        <v>156</v>
      </c>
      <c r="E105" s="36">
        <v>0</v>
      </c>
      <c r="F105" s="36" t="s">
        <v>156</v>
      </c>
      <c r="G105" s="36" t="s">
        <v>156</v>
      </c>
      <c r="H105" s="36" t="s">
        <v>156</v>
      </c>
      <c r="I105" s="36" t="s">
        <v>156</v>
      </c>
      <c r="J105" s="36" t="s">
        <v>156</v>
      </c>
      <c r="K105" s="36" t="s">
        <v>156</v>
      </c>
      <c r="L105" s="36" t="s">
        <v>156</v>
      </c>
      <c r="M105" s="36" t="s">
        <v>156</v>
      </c>
      <c r="N105" s="36" t="s">
        <v>156</v>
      </c>
      <c r="O105" s="36" t="s">
        <v>156</v>
      </c>
      <c r="P105" s="36" t="s">
        <v>156</v>
      </c>
      <c r="Q105" s="36" t="s">
        <v>156</v>
      </c>
      <c r="R105" s="36" t="s">
        <v>156</v>
      </c>
      <c r="S105" s="36" t="s">
        <v>156</v>
      </c>
      <c r="T105" s="36" t="s">
        <v>156</v>
      </c>
      <c r="U105" s="36" t="s">
        <v>156</v>
      </c>
      <c r="V105" s="36" t="s">
        <v>156</v>
      </c>
      <c r="W105" s="36" t="s">
        <v>156</v>
      </c>
      <c r="X105" s="36" t="s">
        <v>156</v>
      </c>
      <c r="Y105" s="36" t="s">
        <v>156</v>
      </c>
      <c r="Z105" s="36" t="s">
        <v>156</v>
      </c>
      <c r="AA105" s="36" t="s">
        <v>156</v>
      </c>
      <c r="AB105" s="36" t="s">
        <v>156</v>
      </c>
      <c r="AC105" s="36" t="s">
        <v>156</v>
      </c>
      <c r="AD105" s="36" t="s">
        <v>156</v>
      </c>
      <c r="AE105" s="36" t="s">
        <v>156</v>
      </c>
      <c r="AF105" s="36" t="s">
        <v>156</v>
      </c>
      <c r="AG105" s="36" t="s">
        <v>156</v>
      </c>
      <c r="AH105" s="36">
        <f t="shared" si="1"/>
        <v>0</v>
      </c>
      <c r="AL105" s="37"/>
      <c r="AM105" s="37"/>
      <c r="AN105" s="37"/>
    </row>
    <row r="106" spans="1:40" ht="23.25" customHeight="1">
      <c r="A106" s="34" t="s">
        <v>138</v>
      </c>
      <c r="B106" s="35">
        <v>253422</v>
      </c>
      <c r="C106" s="36" t="s">
        <v>156</v>
      </c>
      <c r="D106" s="36" t="s">
        <v>156</v>
      </c>
      <c r="E106" s="36">
        <v>0</v>
      </c>
      <c r="F106" s="36" t="s">
        <v>156</v>
      </c>
      <c r="G106" s="36" t="s">
        <v>156</v>
      </c>
      <c r="H106" s="36" t="s">
        <v>156</v>
      </c>
      <c r="I106" s="36" t="s">
        <v>156</v>
      </c>
      <c r="J106" s="36" t="s">
        <v>156</v>
      </c>
      <c r="K106" s="36" t="s">
        <v>156</v>
      </c>
      <c r="L106" s="36" t="s">
        <v>156</v>
      </c>
      <c r="M106" s="36" t="s">
        <v>156</v>
      </c>
      <c r="N106" s="36" t="s">
        <v>156</v>
      </c>
      <c r="O106" s="36" t="s">
        <v>156</v>
      </c>
      <c r="P106" s="36" t="s">
        <v>156</v>
      </c>
      <c r="Q106" s="36" t="s">
        <v>156</v>
      </c>
      <c r="R106" s="36" t="s">
        <v>156</v>
      </c>
      <c r="S106" s="36" t="s">
        <v>156</v>
      </c>
      <c r="T106" s="36" t="s">
        <v>156</v>
      </c>
      <c r="U106" s="36" t="s">
        <v>156</v>
      </c>
      <c r="V106" s="36" t="s">
        <v>156</v>
      </c>
      <c r="W106" s="36" t="s">
        <v>156</v>
      </c>
      <c r="X106" s="36" t="s">
        <v>156</v>
      </c>
      <c r="Y106" s="36" t="s">
        <v>156</v>
      </c>
      <c r="Z106" s="36" t="s">
        <v>156</v>
      </c>
      <c r="AA106" s="36" t="s">
        <v>156</v>
      </c>
      <c r="AB106" s="36" t="s">
        <v>156</v>
      </c>
      <c r="AC106" s="36" t="s">
        <v>156</v>
      </c>
      <c r="AD106" s="36" t="s">
        <v>156</v>
      </c>
      <c r="AE106" s="36" t="s">
        <v>156</v>
      </c>
      <c r="AF106" s="36" t="s">
        <v>156</v>
      </c>
      <c r="AG106" s="36" t="s">
        <v>156</v>
      </c>
      <c r="AH106" s="36">
        <f t="shared" si="1"/>
        <v>0</v>
      </c>
      <c r="AL106" s="37"/>
      <c r="AM106" s="37"/>
      <c r="AN106" s="37"/>
    </row>
    <row r="107" spans="1:40" ht="23.25" customHeight="1">
      <c r="A107" s="34" t="s">
        <v>139</v>
      </c>
      <c r="B107" s="35">
        <v>253423</v>
      </c>
      <c r="C107" s="36" t="s">
        <v>156</v>
      </c>
      <c r="D107" s="36" t="s">
        <v>156</v>
      </c>
      <c r="E107" s="36">
        <v>0</v>
      </c>
      <c r="F107" s="36" t="s">
        <v>156</v>
      </c>
      <c r="G107" s="36" t="s">
        <v>156</v>
      </c>
      <c r="H107" s="36" t="s">
        <v>156</v>
      </c>
      <c r="I107" s="36" t="s">
        <v>156</v>
      </c>
      <c r="J107" s="36" t="s">
        <v>156</v>
      </c>
      <c r="K107" s="36" t="s">
        <v>156</v>
      </c>
      <c r="L107" s="36" t="s">
        <v>156</v>
      </c>
      <c r="M107" s="36" t="s">
        <v>156</v>
      </c>
      <c r="N107" s="36" t="s">
        <v>156</v>
      </c>
      <c r="O107" s="36" t="s">
        <v>156</v>
      </c>
      <c r="P107" s="36" t="s">
        <v>156</v>
      </c>
      <c r="Q107" s="36" t="s">
        <v>156</v>
      </c>
      <c r="R107" s="36" t="s">
        <v>156</v>
      </c>
      <c r="S107" s="36" t="s">
        <v>156</v>
      </c>
      <c r="T107" s="36" t="s">
        <v>156</v>
      </c>
      <c r="U107" s="36" t="s">
        <v>156</v>
      </c>
      <c r="V107" s="36" t="s">
        <v>156</v>
      </c>
      <c r="W107" s="36" t="s">
        <v>156</v>
      </c>
      <c r="X107" s="36" t="s">
        <v>156</v>
      </c>
      <c r="Y107" s="36" t="s">
        <v>156</v>
      </c>
      <c r="Z107" s="36" t="s">
        <v>156</v>
      </c>
      <c r="AA107" s="36" t="s">
        <v>156</v>
      </c>
      <c r="AB107" s="36" t="s">
        <v>156</v>
      </c>
      <c r="AC107" s="36" t="s">
        <v>156</v>
      </c>
      <c r="AD107" s="36" t="s">
        <v>156</v>
      </c>
      <c r="AE107" s="36" t="s">
        <v>156</v>
      </c>
      <c r="AF107" s="36" t="s">
        <v>156</v>
      </c>
      <c r="AG107" s="36" t="s">
        <v>156</v>
      </c>
      <c r="AH107" s="36">
        <f t="shared" si="1"/>
        <v>0</v>
      </c>
      <c r="AL107" s="37"/>
      <c r="AM107" s="37"/>
      <c r="AN107" s="37"/>
    </row>
    <row r="108" spans="1:40" ht="23.25" customHeight="1">
      <c r="A108" s="34" t="s">
        <v>140</v>
      </c>
      <c r="B108" s="35">
        <v>253427</v>
      </c>
      <c r="C108" s="36" t="s">
        <v>156</v>
      </c>
      <c r="D108" s="36" t="s">
        <v>156</v>
      </c>
      <c r="E108" s="36">
        <v>0</v>
      </c>
      <c r="F108" s="36">
        <v>809720000</v>
      </c>
      <c r="G108" s="36" t="s">
        <v>156</v>
      </c>
      <c r="H108" s="36">
        <v>224406000</v>
      </c>
      <c r="I108" s="36">
        <v>0</v>
      </c>
      <c r="J108" s="36">
        <v>0</v>
      </c>
      <c r="K108" s="36" t="s">
        <v>156</v>
      </c>
      <c r="L108" s="36">
        <v>0</v>
      </c>
      <c r="M108" s="36">
        <v>0</v>
      </c>
      <c r="N108" s="36">
        <v>0</v>
      </c>
      <c r="O108" s="36" t="s">
        <v>156</v>
      </c>
      <c r="P108" s="36">
        <v>0</v>
      </c>
      <c r="Q108" s="36">
        <v>0</v>
      </c>
      <c r="R108" s="36">
        <v>0</v>
      </c>
      <c r="S108" s="36" t="s">
        <v>156</v>
      </c>
      <c r="T108" s="36">
        <v>0</v>
      </c>
      <c r="U108" s="36">
        <v>0</v>
      </c>
      <c r="V108" s="36" t="s">
        <v>156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 t="s">
        <v>156</v>
      </c>
      <c r="AC108" s="36">
        <v>0</v>
      </c>
      <c r="AD108" s="36" t="s">
        <v>156</v>
      </c>
      <c r="AE108" s="36" t="s">
        <v>156</v>
      </c>
      <c r="AF108" s="36">
        <v>0</v>
      </c>
      <c r="AG108" s="36">
        <v>0</v>
      </c>
      <c r="AH108" s="36">
        <f t="shared" si="1"/>
        <v>1034126000</v>
      </c>
      <c r="AL108" s="37"/>
      <c r="AM108" s="37"/>
      <c r="AN108" s="37"/>
    </row>
    <row r="109" spans="1:40" ht="23.25" customHeight="1">
      <c r="A109" s="34" t="s">
        <v>141</v>
      </c>
      <c r="B109" s="35">
        <v>253610</v>
      </c>
      <c r="C109" s="36">
        <v>188507435941</v>
      </c>
      <c r="D109" s="36" t="s">
        <v>156</v>
      </c>
      <c r="E109" s="36">
        <v>246822360446</v>
      </c>
      <c r="F109" s="36">
        <v>0</v>
      </c>
      <c r="G109" s="36">
        <v>0</v>
      </c>
      <c r="H109" s="36">
        <v>12798226978</v>
      </c>
      <c r="I109" s="36">
        <v>0</v>
      </c>
      <c r="J109" s="36">
        <v>0</v>
      </c>
      <c r="K109" s="36">
        <v>16819987139</v>
      </c>
      <c r="L109" s="36">
        <v>0</v>
      </c>
      <c r="M109" s="36">
        <v>0</v>
      </c>
      <c r="N109" s="36">
        <v>734151500</v>
      </c>
      <c r="O109" s="36">
        <v>0</v>
      </c>
      <c r="P109" s="36">
        <v>0</v>
      </c>
      <c r="Q109" s="36">
        <v>0</v>
      </c>
      <c r="R109" s="36">
        <v>0</v>
      </c>
      <c r="S109" s="36">
        <v>9793273621</v>
      </c>
      <c r="T109" s="36">
        <v>0</v>
      </c>
      <c r="U109" s="36">
        <v>0</v>
      </c>
      <c r="V109" s="36">
        <v>19983938650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1174226459</v>
      </c>
      <c r="AC109" s="36">
        <v>0</v>
      </c>
      <c r="AD109" s="36">
        <v>817500000</v>
      </c>
      <c r="AE109" s="36">
        <v>213776350</v>
      </c>
      <c r="AF109" s="36">
        <v>0</v>
      </c>
      <c r="AG109" s="36">
        <v>0</v>
      </c>
      <c r="AH109" s="36">
        <f t="shared" si="1"/>
        <v>497664877084</v>
      </c>
      <c r="AL109" s="37"/>
      <c r="AM109" s="37"/>
      <c r="AN109" s="37"/>
    </row>
    <row r="110" spans="1:40" ht="23.25" customHeight="1">
      <c r="A110" s="34" t="s">
        <v>142</v>
      </c>
      <c r="B110" s="35">
        <v>253710</v>
      </c>
      <c r="C110" s="36" t="s">
        <v>156</v>
      </c>
      <c r="D110" s="36" t="s">
        <v>156</v>
      </c>
      <c r="E110" s="36">
        <v>0</v>
      </c>
      <c r="F110" s="36" t="s">
        <v>156</v>
      </c>
      <c r="G110" s="36" t="s">
        <v>156</v>
      </c>
      <c r="H110" s="36" t="s">
        <v>156</v>
      </c>
      <c r="I110" s="36" t="s">
        <v>156</v>
      </c>
      <c r="J110" s="36" t="s">
        <v>156</v>
      </c>
      <c r="K110" s="36" t="s">
        <v>156</v>
      </c>
      <c r="L110" s="36" t="s">
        <v>156</v>
      </c>
      <c r="M110" s="36" t="s">
        <v>156</v>
      </c>
      <c r="N110" s="36" t="s">
        <v>156</v>
      </c>
      <c r="O110" s="36" t="s">
        <v>156</v>
      </c>
      <c r="P110" s="36" t="s">
        <v>156</v>
      </c>
      <c r="Q110" s="36" t="s">
        <v>156</v>
      </c>
      <c r="R110" s="36" t="s">
        <v>156</v>
      </c>
      <c r="S110" s="36" t="s">
        <v>156</v>
      </c>
      <c r="T110" s="36" t="s">
        <v>156</v>
      </c>
      <c r="U110" s="36" t="s">
        <v>156</v>
      </c>
      <c r="V110" s="36" t="s">
        <v>156</v>
      </c>
      <c r="W110" s="36" t="s">
        <v>156</v>
      </c>
      <c r="X110" s="36" t="s">
        <v>156</v>
      </c>
      <c r="Y110" s="36" t="s">
        <v>156</v>
      </c>
      <c r="Z110" s="36" t="s">
        <v>156</v>
      </c>
      <c r="AA110" s="36" t="s">
        <v>156</v>
      </c>
      <c r="AB110" s="36" t="s">
        <v>156</v>
      </c>
      <c r="AC110" s="36" t="s">
        <v>156</v>
      </c>
      <c r="AD110" s="36" t="s">
        <v>156</v>
      </c>
      <c r="AE110" s="36" t="s">
        <v>156</v>
      </c>
      <c r="AF110" s="36" t="s">
        <v>156</v>
      </c>
      <c r="AG110" s="36" t="s">
        <v>156</v>
      </c>
      <c r="AH110" s="36">
        <f t="shared" si="1"/>
        <v>0</v>
      </c>
      <c r="AL110" s="37"/>
      <c r="AM110" s="37"/>
      <c r="AN110" s="37"/>
    </row>
    <row r="111" spans="1:40" ht="23.25" customHeight="1">
      <c r="A111" s="34" t="s">
        <v>143</v>
      </c>
      <c r="B111" s="35">
        <v>253711</v>
      </c>
      <c r="C111" s="36" t="s">
        <v>156</v>
      </c>
      <c r="D111" s="36" t="s">
        <v>156</v>
      </c>
      <c r="E111" s="36">
        <v>0</v>
      </c>
      <c r="F111" s="36" t="s">
        <v>156</v>
      </c>
      <c r="G111" s="36" t="s">
        <v>156</v>
      </c>
      <c r="H111" s="36" t="s">
        <v>156</v>
      </c>
      <c r="I111" s="36" t="s">
        <v>156</v>
      </c>
      <c r="J111" s="36" t="s">
        <v>156</v>
      </c>
      <c r="K111" s="36" t="s">
        <v>156</v>
      </c>
      <c r="L111" s="36" t="s">
        <v>156</v>
      </c>
      <c r="M111" s="36" t="s">
        <v>156</v>
      </c>
      <c r="N111" s="36" t="s">
        <v>156</v>
      </c>
      <c r="O111" s="36" t="s">
        <v>156</v>
      </c>
      <c r="P111" s="36" t="s">
        <v>156</v>
      </c>
      <c r="Q111" s="36" t="s">
        <v>156</v>
      </c>
      <c r="R111" s="36" t="s">
        <v>156</v>
      </c>
      <c r="S111" s="36" t="s">
        <v>156</v>
      </c>
      <c r="T111" s="36" t="s">
        <v>156</v>
      </c>
      <c r="U111" s="36" t="s">
        <v>156</v>
      </c>
      <c r="V111" s="36" t="s">
        <v>156</v>
      </c>
      <c r="W111" s="36" t="s">
        <v>156</v>
      </c>
      <c r="X111" s="36" t="s">
        <v>156</v>
      </c>
      <c r="Y111" s="36" t="s">
        <v>156</v>
      </c>
      <c r="Z111" s="36" t="s">
        <v>156</v>
      </c>
      <c r="AA111" s="36" t="s">
        <v>156</v>
      </c>
      <c r="AB111" s="36" t="s">
        <v>156</v>
      </c>
      <c r="AC111" s="36" t="s">
        <v>156</v>
      </c>
      <c r="AD111" s="36" t="s">
        <v>156</v>
      </c>
      <c r="AE111" s="36" t="s">
        <v>156</v>
      </c>
      <c r="AF111" s="36" t="s">
        <v>156</v>
      </c>
      <c r="AG111" s="36" t="s">
        <v>156</v>
      </c>
      <c r="AH111" s="36">
        <f t="shared" si="1"/>
        <v>0</v>
      </c>
      <c r="AL111" s="37"/>
      <c r="AM111" s="37"/>
      <c r="AN111" s="37"/>
    </row>
    <row r="112" spans="1:40" ht="23.25" customHeight="1">
      <c r="A112" s="34" t="s">
        <v>144</v>
      </c>
      <c r="B112" s="35">
        <v>253712</v>
      </c>
      <c r="C112" s="36" t="s">
        <v>156</v>
      </c>
      <c r="D112" s="36" t="s">
        <v>156</v>
      </c>
      <c r="E112" s="36">
        <v>0</v>
      </c>
      <c r="F112" s="36" t="s">
        <v>156</v>
      </c>
      <c r="G112" s="36" t="s">
        <v>156</v>
      </c>
      <c r="H112" s="36" t="s">
        <v>156</v>
      </c>
      <c r="I112" s="36" t="s">
        <v>156</v>
      </c>
      <c r="J112" s="36" t="s">
        <v>156</v>
      </c>
      <c r="K112" s="36" t="s">
        <v>156</v>
      </c>
      <c r="L112" s="36" t="s">
        <v>156</v>
      </c>
      <c r="M112" s="36" t="s">
        <v>156</v>
      </c>
      <c r="N112" s="36" t="s">
        <v>156</v>
      </c>
      <c r="O112" s="36" t="s">
        <v>156</v>
      </c>
      <c r="P112" s="36" t="s">
        <v>156</v>
      </c>
      <c r="Q112" s="36" t="s">
        <v>156</v>
      </c>
      <c r="R112" s="36" t="s">
        <v>156</v>
      </c>
      <c r="S112" s="36" t="s">
        <v>156</v>
      </c>
      <c r="T112" s="36" t="s">
        <v>156</v>
      </c>
      <c r="U112" s="36" t="s">
        <v>156</v>
      </c>
      <c r="V112" s="36" t="s">
        <v>156</v>
      </c>
      <c r="W112" s="36" t="s">
        <v>156</v>
      </c>
      <c r="X112" s="36" t="s">
        <v>156</v>
      </c>
      <c r="Y112" s="36" t="s">
        <v>156</v>
      </c>
      <c r="Z112" s="36" t="s">
        <v>156</v>
      </c>
      <c r="AA112" s="36" t="s">
        <v>156</v>
      </c>
      <c r="AB112" s="36" t="s">
        <v>156</v>
      </c>
      <c r="AC112" s="36" t="s">
        <v>156</v>
      </c>
      <c r="AD112" s="36" t="s">
        <v>156</v>
      </c>
      <c r="AE112" s="36" t="s">
        <v>156</v>
      </c>
      <c r="AF112" s="36" t="s">
        <v>156</v>
      </c>
      <c r="AG112" s="36" t="s">
        <v>156</v>
      </c>
      <c r="AH112" s="36">
        <f t="shared" si="1"/>
        <v>0</v>
      </c>
      <c r="AL112" s="37"/>
      <c r="AM112" s="37"/>
      <c r="AN112" s="37"/>
    </row>
    <row r="113" spans="1:40" ht="23.25" customHeight="1">
      <c r="A113" s="34" t="s">
        <v>145</v>
      </c>
      <c r="B113" s="35">
        <v>253713</v>
      </c>
      <c r="C113" s="36" t="s">
        <v>156</v>
      </c>
      <c r="D113" s="36" t="s">
        <v>156</v>
      </c>
      <c r="E113" s="36">
        <v>0</v>
      </c>
      <c r="F113" s="36" t="s">
        <v>156</v>
      </c>
      <c r="G113" s="36" t="s">
        <v>156</v>
      </c>
      <c r="H113" s="36" t="s">
        <v>156</v>
      </c>
      <c r="I113" s="36" t="s">
        <v>156</v>
      </c>
      <c r="J113" s="36" t="s">
        <v>156</v>
      </c>
      <c r="K113" s="36" t="s">
        <v>156</v>
      </c>
      <c r="L113" s="36" t="s">
        <v>156</v>
      </c>
      <c r="M113" s="36" t="s">
        <v>156</v>
      </c>
      <c r="N113" s="36" t="s">
        <v>156</v>
      </c>
      <c r="O113" s="36" t="s">
        <v>156</v>
      </c>
      <c r="P113" s="36" t="s">
        <v>156</v>
      </c>
      <c r="Q113" s="36" t="s">
        <v>156</v>
      </c>
      <c r="R113" s="36" t="s">
        <v>156</v>
      </c>
      <c r="S113" s="36" t="s">
        <v>156</v>
      </c>
      <c r="T113" s="36" t="s">
        <v>156</v>
      </c>
      <c r="U113" s="36" t="s">
        <v>156</v>
      </c>
      <c r="V113" s="36" t="s">
        <v>156</v>
      </c>
      <c r="W113" s="36" t="s">
        <v>156</v>
      </c>
      <c r="X113" s="36" t="s">
        <v>156</v>
      </c>
      <c r="Y113" s="36" t="s">
        <v>156</v>
      </c>
      <c r="Z113" s="36" t="s">
        <v>156</v>
      </c>
      <c r="AA113" s="36" t="s">
        <v>156</v>
      </c>
      <c r="AB113" s="36" t="s">
        <v>156</v>
      </c>
      <c r="AC113" s="36" t="s">
        <v>156</v>
      </c>
      <c r="AD113" s="36" t="s">
        <v>156</v>
      </c>
      <c r="AE113" s="36" t="s">
        <v>156</v>
      </c>
      <c r="AF113" s="36" t="s">
        <v>156</v>
      </c>
      <c r="AG113" s="36" t="s">
        <v>156</v>
      </c>
      <c r="AH113" s="36">
        <f t="shared" si="1"/>
        <v>0</v>
      </c>
      <c r="AL113" s="37"/>
      <c r="AM113" s="37"/>
      <c r="AN113" s="37"/>
    </row>
    <row r="114" spans="1:40" ht="23.25" customHeight="1">
      <c r="A114" s="34" t="s">
        <v>146</v>
      </c>
      <c r="B114" s="35">
        <v>253714</v>
      </c>
      <c r="C114" s="36">
        <v>4107865458</v>
      </c>
      <c r="D114" s="36" t="s">
        <v>156</v>
      </c>
      <c r="E114" s="36">
        <v>11667695842</v>
      </c>
      <c r="F114" s="36">
        <v>0</v>
      </c>
      <c r="G114" s="36">
        <v>0</v>
      </c>
      <c r="H114" s="36">
        <v>1512818373</v>
      </c>
      <c r="I114" s="36">
        <v>0</v>
      </c>
      <c r="J114" s="36">
        <v>0</v>
      </c>
      <c r="K114" s="36">
        <v>88139372</v>
      </c>
      <c r="L114" s="36">
        <v>0</v>
      </c>
      <c r="M114" s="36">
        <v>0</v>
      </c>
      <c r="N114" s="36">
        <v>155040000</v>
      </c>
      <c r="O114" s="36">
        <v>0</v>
      </c>
      <c r="P114" s="36">
        <v>0</v>
      </c>
      <c r="Q114" s="36">
        <v>0</v>
      </c>
      <c r="R114" s="36">
        <v>0</v>
      </c>
      <c r="S114" s="36">
        <v>42727750</v>
      </c>
      <c r="T114" s="36">
        <v>0</v>
      </c>
      <c r="U114" s="36">
        <v>0</v>
      </c>
      <c r="V114" s="36">
        <v>550865200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f t="shared" si="1"/>
        <v>18125151995</v>
      </c>
      <c r="AL114" s="37"/>
      <c r="AM114" s="37"/>
      <c r="AN114" s="37"/>
    </row>
    <row r="115" spans="1:40" ht="23.25" customHeight="1">
      <c r="A115" s="34" t="s">
        <v>147</v>
      </c>
      <c r="B115" s="35">
        <v>253715</v>
      </c>
      <c r="C115" s="36" t="s">
        <v>156</v>
      </c>
      <c r="D115" s="36" t="s">
        <v>156</v>
      </c>
      <c r="E115" s="36">
        <v>0</v>
      </c>
      <c r="F115" s="36" t="s">
        <v>156</v>
      </c>
      <c r="G115" s="36" t="s">
        <v>156</v>
      </c>
      <c r="H115" s="36" t="s">
        <v>156</v>
      </c>
      <c r="I115" s="36" t="s">
        <v>156</v>
      </c>
      <c r="J115" s="36" t="s">
        <v>156</v>
      </c>
      <c r="K115" s="36" t="s">
        <v>156</v>
      </c>
      <c r="L115" s="36" t="s">
        <v>156</v>
      </c>
      <c r="M115" s="36" t="s">
        <v>156</v>
      </c>
      <c r="N115" s="36" t="s">
        <v>156</v>
      </c>
      <c r="O115" s="36" t="s">
        <v>156</v>
      </c>
      <c r="P115" s="36" t="s">
        <v>156</v>
      </c>
      <c r="Q115" s="36" t="s">
        <v>156</v>
      </c>
      <c r="R115" s="36" t="s">
        <v>156</v>
      </c>
      <c r="S115" s="36" t="s">
        <v>156</v>
      </c>
      <c r="T115" s="36" t="s">
        <v>156</v>
      </c>
      <c r="U115" s="36" t="s">
        <v>156</v>
      </c>
      <c r="V115" s="36" t="s">
        <v>156</v>
      </c>
      <c r="W115" s="36" t="s">
        <v>156</v>
      </c>
      <c r="X115" s="36" t="s">
        <v>156</v>
      </c>
      <c r="Y115" s="36" t="s">
        <v>156</v>
      </c>
      <c r="Z115" s="36" t="s">
        <v>156</v>
      </c>
      <c r="AA115" s="36" t="s">
        <v>156</v>
      </c>
      <c r="AB115" s="36" t="s">
        <v>156</v>
      </c>
      <c r="AC115" s="36" t="s">
        <v>156</v>
      </c>
      <c r="AD115" s="36" t="s">
        <v>156</v>
      </c>
      <c r="AE115" s="36" t="s">
        <v>156</v>
      </c>
      <c r="AF115" s="36" t="s">
        <v>156</v>
      </c>
      <c r="AG115" s="36" t="s">
        <v>156</v>
      </c>
      <c r="AH115" s="36">
        <f t="shared" si="1"/>
        <v>0</v>
      </c>
      <c r="AL115" s="37"/>
      <c r="AM115" s="37"/>
      <c r="AN115" s="37"/>
    </row>
    <row r="116" spans="1:40" ht="23.25" customHeight="1">
      <c r="A116" s="34" t="s">
        <v>148</v>
      </c>
      <c r="B116" s="35">
        <v>253716</v>
      </c>
      <c r="C116" s="36" t="s">
        <v>156</v>
      </c>
      <c r="D116" s="36" t="s">
        <v>156</v>
      </c>
      <c r="E116" s="36">
        <v>0</v>
      </c>
      <c r="F116" s="36" t="s">
        <v>156</v>
      </c>
      <c r="G116" s="36" t="s">
        <v>156</v>
      </c>
      <c r="H116" s="36" t="s">
        <v>156</v>
      </c>
      <c r="I116" s="36" t="s">
        <v>156</v>
      </c>
      <c r="J116" s="36" t="s">
        <v>156</v>
      </c>
      <c r="K116" s="36" t="s">
        <v>156</v>
      </c>
      <c r="L116" s="36" t="s">
        <v>156</v>
      </c>
      <c r="M116" s="36" t="s">
        <v>156</v>
      </c>
      <c r="N116" s="36" t="s">
        <v>156</v>
      </c>
      <c r="O116" s="36" t="s">
        <v>156</v>
      </c>
      <c r="P116" s="36" t="s">
        <v>156</v>
      </c>
      <c r="Q116" s="36" t="s">
        <v>156</v>
      </c>
      <c r="R116" s="36" t="s">
        <v>156</v>
      </c>
      <c r="S116" s="36" t="s">
        <v>156</v>
      </c>
      <c r="T116" s="36" t="s">
        <v>156</v>
      </c>
      <c r="U116" s="36" t="s">
        <v>156</v>
      </c>
      <c r="V116" s="36" t="s">
        <v>156</v>
      </c>
      <c r="W116" s="36" t="s">
        <v>156</v>
      </c>
      <c r="X116" s="36" t="s">
        <v>156</v>
      </c>
      <c r="Y116" s="36" t="s">
        <v>156</v>
      </c>
      <c r="Z116" s="36" t="s">
        <v>156</v>
      </c>
      <c r="AA116" s="36" t="s">
        <v>156</v>
      </c>
      <c r="AB116" s="36" t="s">
        <v>156</v>
      </c>
      <c r="AC116" s="36" t="s">
        <v>156</v>
      </c>
      <c r="AD116" s="36" t="s">
        <v>156</v>
      </c>
      <c r="AE116" s="36" t="s">
        <v>156</v>
      </c>
      <c r="AF116" s="36" t="s">
        <v>156</v>
      </c>
      <c r="AG116" s="36" t="s">
        <v>156</v>
      </c>
      <c r="AH116" s="36">
        <f t="shared" si="1"/>
        <v>0</v>
      </c>
      <c r="AL116" s="37"/>
      <c r="AM116" s="37"/>
      <c r="AN116" s="37"/>
    </row>
    <row r="117" spans="1:40" ht="23.25" customHeight="1">
      <c r="A117" s="34" t="s">
        <v>149</v>
      </c>
      <c r="B117" s="35">
        <v>253718</v>
      </c>
      <c r="C117" s="36" t="s">
        <v>156</v>
      </c>
      <c r="D117" s="36" t="s">
        <v>156</v>
      </c>
      <c r="E117" s="36">
        <v>0</v>
      </c>
      <c r="F117" s="36" t="s">
        <v>156</v>
      </c>
      <c r="G117" s="36" t="s">
        <v>156</v>
      </c>
      <c r="H117" s="36" t="s">
        <v>156</v>
      </c>
      <c r="I117" s="36" t="s">
        <v>156</v>
      </c>
      <c r="J117" s="36" t="s">
        <v>156</v>
      </c>
      <c r="K117" s="36" t="s">
        <v>156</v>
      </c>
      <c r="L117" s="36" t="s">
        <v>156</v>
      </c>
      <c r="M117" s="36" t="s">
        <v>156</v>
      </c>
      <c r="N117" s="36" t="s">
        <v>156</v>
      </c>
      <c r="O117" s="36" t="s">
        <v>156</v>
      </c>
      <c r="P117" s="36" t="s">
        <v>156</v>
      </c>
      <c r="Q117" s="36" t="s">
        <v>156</v>
      </c>
      <c r="R117" s="36" t="s">
        <v>156</v>
      </c>
      <c r="S117" s="36" t="s">
        <v>156</v>
      </c>
      <c r="T117" s="36" t="s">
        <v>156</v>
      </c>
      <c r="U117" s="36" t="s">
        <v>156</v>
      </c>
      <c r="V117" s="36" t="s">
        <v>156</v>
      </c>
      <c r="W117" s="36" t="s">
        <v>156</v>
      </c>
      <c r="X117" s="36" t="s">
        <v>156</v>
      </c>
      <c r="Y117" s="36" t="s">
        <v>156</v>
      </c>
      <c r="Z117" s="36" t="s">
        <v>156</v>
      </c>
      <c r="AA117" s="36" t="s">
        <v>156</v>
      </c>
      <c r="AB117" s="36" t="s">
        <v>156</v>
      </c>
      <c r="AC117" s="36" t="s">
        <v>156</v>
      </c>
      <c r="AD117" s="36" t="s">
        <v>156</v>
      </c>
      <c r="AE117" s="36" t="s">
        <v>156</v>
      </c>
      <c r="AF117" s="36" t="s">
        <v>156</v>
      </c>
      <c r="AG117" s="36" t="s">
        <v>156</v>
      </c>
      <c r="AH117" s="36">
        <f t="shared" si="1"/>
        <v>0</v>
      </c>
      <c r="AL117" s="37"/>
      <c r="AM117" s="37"/>
      <c r="AN117" s="37"/>
    </row>
    <row r="118" spans="1:40" ht="23.25" customHeight="1">
      <c r="A118" s="34" t="s">
        <v>150</v>
      </c>
      <c r="B118" s="35">
        <v>253719</v>
      </c>
      <c r="C118" s="36" t="s">
        <v>156</v>
      </c>
      <c r="D118" s="36" t="s">
        <v>156</v>
      </c>
      <c r="E118" s="36">
        <v>0</v>
      </c>
      <c r="F118" s="36" t="s">
        <v>156</v>
      </c>
      <c r="G118" s="36" t="s">
        <v>156</v>
      </c>
      <c r="H118" s="36" t="s">
        <v>156</v>
      </c>
      <c r="I118" s="36" t="s">
        <v>156</v>
      </c>
      <c r="J118" s="36" t="s">
        <v>156</v>
      </c>
      <c r="K118" s="36" t="s">
        <v>156</v>
      </c>
      <c r="L118" s="36" t="s">
        <v>156</v>
      </c>
      <c r="M118" s="36" t="s">
        <v>156</v>
      </c>
      <c r="N118" s="36" t="s">
        <v>156</v>
      </c>
      <c r="O118" s="36" t="s">
        <v>156</v>
      </c>
      <c r="P118" s="36" t="s">
        <v>156</v>
      </c>
      <c r="Q118" s="36" t="s">
        <v>156</v>
      </c>
      <c r="R118" s="36" t="s">
        <v>156</v>
      </c>
      <c r="S118" s="36" t="s">
        <v>156</v>
      </c>
      <c r="T118" s="36" t="s">
        <v>156</v>
      </c>
      <c r="U118" s="36" t="s">
        <v>156</v>
      </c>
      <c r="V118" s="36" t="s">
        <v>156</v>
      </c>
      <c r="W118" s="36" t="s">
        <v>156</v>
      </c>
      <c r="X118" s="36" t="s">
        <v>156</v>
      </c>
      <c r="Y118" s="36" t="s">
        <v>156</v>
      </c>
      <c r="Z118" s="36" t="s">
        <v>156</v>
      </c>
      <c r="AA118" s="36" t="s">
        <v>156</v>
      </c>
      <c r="AB118" s="36" t="s">
        <v>156</v>
      </c>
      <c r="AC118" s="36" t="s">
        <v>156</v>
      </c>
      <c r="AD118" s="36" t="s">
        <v>156</v>
      </c>
      <c r="AE118" s="36" t="s">
        <v>156</v>
      </c>
      <c r="AF118" s="36" t="s">
        <v>156</v>
      </c>
      <c r="AG118" s="36" t="s">
        <v>156</v>
      </c>
      <c r="AH118" s="36">
        <f t="shared" si="1"/>
        <v>0</v>
      </c>
      <c r="AL118" s="37"/>
      <c r="AM118" s="37"/>
      <c r="AN118" s="37"/>
    </row>
    <row r="119" spans="1:40" ht="23.25" customHeight="1">
      <c r="A119" s="34" t="s">
        <v>151</v>
      </c>
      <c r="B119" s="35">
        <v>253723</v>
      </c>
      <c r="C119" s="36" t="s">
        <v>156</v>
      </c>
      <c r="D119" s="36" t="s">
        <v>156</v>
      </c>
      <c r="E119" s="36">
        <v>0</v>
      </c>
      <c r="F119" s="36" t="s">
        <v>156</v>
      </c>
      <c r="G119" s="36" t="s">
        <v>156</v>
      </c>
      <c r="H119" s="36" t="s">
        <v>156</v>
      </c>
      <c r="I119" s="36" t="s">
        <v>156</v>
      </c>
      <c r="J119" s="36" t="s">
        <v>156</v>
      </c>
      <c r="K119" s="36" t="s">
        <v>156</v>
      </c>
      <c r="L119" s="36" t="s">
        <v>156</v>
      </c>
      <c r="M119" s="36" t="s">
        <v>156</v>
      </c>
      <c r="N119" s="36" t="s">
        <v>156</v>
      </c>
      <c r="O119" s="36" t="s">
        <v>156</v>
      </c>
      <c r="P119" s="36" t="s">
        <v>156</v>
      </c>
      <c r="Q119" s="36" t="s">
        <v>156</v>
      </c>
      <c r="R119" s="36" t="s">
        <v>156</v>
      </c>
      <c r="S119" s="36" t="s">
        <v>156</v>
      </c>
      <c r="T119" s="36" t="s">
        <v>156</v>
      </c>
      <c r="U119" s="36" t="s">
        <v>156</v>
      </c>
      <c r="V119" s="36" t="s">
        <v>156</v>
      </c>
      <c r="W119" s="36" t="s">
        <v>156</v>
      </c>
      <c r="X119" s="36" t="s">
        <v>156</v>
      </c>
      <c r="Y119" s="36" t="s">
        <v>156</v>
      </c>
      <c r="Z119" s="36" t="s">
        <v>156</v>
      </c>
      <c r="AA119" s="36" t="s">
        <v>156</v>
      </c>
      <c r="AB119" s="36" t="s">
        <v>156</v>
      </c>
      <c r="AC119" s="36" t="s">
        <v>156</v>
      </c>
      <c r="AD119" s="36" t="s">
        <v>156</v>
      </c>
      <c r="AE119" s="36" t="s">
        <v>156</v>
      </c>
      <c r="AF119" s="36" t="s">
        <v>156</v>
      </c>
      <c r="AG119" s="36" t="s">
        <v>156</v>
      </c>
      <c r="AH119" s="36">
        <f t="shared" si="1"/>
        <v>0</v>
      </c>
      <c r="AL119" s="37"/>
      <c r="AM119" s="37"/>
      <c r="AN119" s="37"/>
    </row>
    <row r="120" spans="1:40" ht="23.25" customHeight="1">
      <c r="A120" s="34" t="s">
        <v>152</v>
      </c>
      <c r="B120" s="35">
        <v>253724</v>
      </c>
      <c r="C120" s="36" t="s">
        <v>156</v>
      </c>
      <c r="D120" s="36" t="s">
        <v>156</v>
      </c>
      <c r="E120" s="36">
        <v>0</v>
      </c>
      <c r="F120" s="36" t="s">
        <v>156</v>
      </c>
      <c r="G120" s="36" t="s">
        <v>156</v>
      </c>
      <c r="H120" s="36" t="s">
        <v>156</v>
      </c>
      <c r="I120" s="36" t="s">
        <v>156</v>
      </c>
      <c r="J120" s="36" t="s">
        <v>156</v>
      </c>
      <c r="K120" s="36" t="s">
        <v>156</v>
      </c>
      <c r="L120" s="36" t="s">
        <v>156</v>
      </c>
      <c r="M120" s="36" t="s">
        <v>156</v>
      </c>
      <c r="N120" s="36" t="s">
        <v>156</v>
      </c>
      <c r="O120" s="36" t="s">
        <v>156</v>
      </c>
      <c r="P120" s="36" t="s">
        <v>156</v>
      </c>
      <c r="Q120" s="36" t="s">
        <v>156</v>
      </c>
      <c r="R120" s="36" t="s">
        <v>156</v>
      </c>
      <c r="S120" s="36" t="s">
        <v>156</v>
      </c>
      <c r="T120" s="36" t="s">
        <v>156</v>
      </c>
      <c r="U120" s="36" t="s">
        <v>156</v>
      </c>
      <c r="V120" s="36" t="s">
        <v>156</v>
      </c>
      <c r="W120" s="36" t="s">
        <v>156</v>
      </c>
      <c r="X120" s="36" t="s">
        <v>156</v>
      </c>
      <c r="Y120" s="36" t="s">
        <v>156</v>
      </c>
      <c r="Z120" s="36" t="s">
        <v>156</v>
      </c>
      <c r="AA120" s="36" t="s">
        <v>156</v>
      </c>
      <c r="AB120" s="36" t="s">
        <v>156</v>
      </c>
      <c r="AC120" s="36" t="s">
        <v>156</v>
      </c>
      <c r="AD120" s="36" t="s">
        <v>156</v>
      </c>
      <c r="AE120" s="36" t="s">
        <v>156</v>
      </c>
      <c r="AF120" s="36" t="s">
        <v>156</v>
      </c>
      <c r="AG120" s="36" t="s">
        <v>156</v>
      </c>
      <c r="AH120" s="36">
        <f t="shared" si="1"/>
        <v>0</v>
      </c>
      <c r="AL120" s="37"/>
      <c r="AM120" s="37"/>
      <c r="AN120" s="37"/>
    </row>
    <row r="121" spans="1:40" ht="23.25" customHeight="1">
      <c r="A121" s="34" t="s">
        <v>153</v>
      </c>
      <c r="B121" s="35">
        <v>253725</v>
      </c>
      <c r="C121" s="36" t="s">
        <v>156</v>
      </c>
      <c r="D121" s="36" t="s">
        <v>156</v>
      </c>
      <c r="E121" s="36">
        <v>0</v>
      </c>
      <c r="F121" s="36" t="s">
        <v>156</v>
      </c>
      <c r="G121" s="36" t="s">
        <v>156</v>
      </c>
      <c r="H121" s="36" t="s">
        <v>156</v>
      </c>
      <c r="I121" s="36" t="s">
        <v>156</v>
      </c>
      <c r="J121" s="36" t="s">
        <v>156</v>
      </c>
      <c r="K121" s="36" t="s">
        <v>156</v>
      </c>
      <c r="L121" s="36" t="s">
        <v>156</v>
      </c>
      <c r="M121" s="36" t="s">
        <v>156</v>
      </c>
      <c r="N121" s="36" t="s">
        <v>156</v>
      </c>
      <c r="O121" s="36" t="s">
        <v>156</v>
      </c>
      <c r="P121" s="36" t="s">
        <v>156</v>
      </c>
      <c r="Q121" s="36" t="s">
        <v>156</v>
      </c>
      <c r="R121" s="36" t="s">
        <v>156</v>
      </c>
      <c r="S121" s="36" t="s">
        <v>156</v>
      </c>
      <c r="T121" s="36" t="s">
        <v>156</v>
      </c>
      <c r="U121" s="36" t="s">
        <v>156</v>
      </c>
      <c r="V121" s="36" t="s">
        <v>156</v>
      </c>
      <c r="W121" s="36" t="s">
        <v>156</v>
      </c>
      <c r="X121" s="36" t="s">
        <v>156</v>
      </c>
      <c r="Y121" s="36" t="s">
        <v>156</v>
      </c>
      <c r="Z121" s="36" t="s">
        <v>156</v>
      </c>
      <c r="AA121" s="36" t="s">
        <v>156</v>
      </c>
      <c r="AB121" s="36" t="s">
        <v>156</v>
      </c>
      <c r="AC121" s="36" t="s">
        <v>156</v>
      </c>
      <c r="AD121" s="36" t="s">
        <v>156</v>
      </c>
      <c r="AE121" s="36" t="s">
        <v>156</v>
      </c>
      <c r="AF121" s="36" t="s">
        <v>156</v>
      </c>
      <c r="AG121" s="36" t="s">
        <v>156</v>
      </c>
      <c r="AH121" s="36">
        <f t="shared" si="1"/>
        <v>0</v>
      </c>
      <c r="AL121" s="37"/>
      <c r="AM121" s="37"/>
      <c r="AN121" s="37"/>
    </row>
    <row r="122" spans="1:40" ht="23.25" customHeight="1">
      <c r="A122" s="34" t="s">
        <v>154</v>
      </c>
      <c r="B122" s="35">
        <v>253901</v>
      </c>
      <c r="C122" s="36" t="s">
        <v>156</v>
      </c>
      <c r="D122" s="36" t="s">
        <v>156</v>
      </c>
      <c r="E122" s="36">
        <v>0</v>
      </c>
      <c r="F122" s="36" t="s">
        <v>156</v>
      </c>
      <c r="G122" s="36" t="s">
        <v>156</v>
      </c>
      <c r="H122" s="36" t="s">
        <v>156</v>
      </c>
      <c r="I122" s="36" t="s">
        <v>156</v>
      </c>
      <c r="J122" s="36" t="s">
        <v>156</v>
      </c>
      <c r="K122" s="36" t="s">
        <v>156</v>
      </c>
      <c r="L122" s="36" t="s">
        <v>156</v>
      </c>
      <c r="M122" s="36" t="s">
        <v>156</v>
      </c>
      <c r="N122" s="36" t="s">
        <v>156</v>
      </c>
      <c r="O122" s="36" t="s">
        <v>156</v>
      </c>
      <c r="P122" s="36" t="s">
        <v>156</v>
      </c>
      <c r="Q122" s="36" t="s">
        <v>156</v>
      </c>
      <c r="R122" s="36" t="s">
        <v>156</v>
      </c>
      <c r="S122" s="36" t="s">
        <v>156</v>
      </c>
      <c r="T122" s="36" t="s">
        <v>156</v>
      </c>
      <c r="U122" s="36" t="s">
        <v>156</v>
      </c>
      <c r="V122" s="36" t="s">
        <v>156</v>
      </c>
      <c r="W122" s="36" t="s">
        <v>156</v>
      </c>
      <c r="X122" s="36" t="s">
        <v>156</v>
      </c>
      <c r="Y122" s="36" t="s">
        <v>156</v>
      </c>
      <c r="Z122" s="36" t="s">
        <v>156</v>
      </c>
      <c r="AA122" s="36" t="s">
        <v>156</v>
      </c>
      <c r="AB122" s="36" t="s">
        <v>156</v>
      </c>
      <c r="AC122" s="36" t="s">
        <v>156</v>
      </c>
      <c r="AD122" s="36" t="s">
        <v>156</v>
      </c>
      <c r="AE122" s="36" t="s">
        <v>156</v>
      </c>
      <c r="AF122" s="36" t="s">
        <v>156</v>
      </c>
      <c r="AG122" s="36" t="s">
        <v>156</v>
      </c>
      <c r="AH122" s="36">
        <f t="shared" si="1"/>
        <v>0</v>
      </c>
      <c r="AL122" s="37"/>
      <c r="AM122" s="37"/>
      <c r="AN122" s="37"/>
    </row>
    <row r="123" spans="1:40" ht="23.25" customHeight="1">
      <c r="A123" s="34" t="s">
        <v>155</v>
      </c>
      <c r="B123" s="35">
        <v>253154</v>
      </c>
      <c r="C123" s="36" t="s">
        <v>156</v>
      </c>
      <c r="D123" s="36" t="s">
        <v>156</v>
      </c>
      <c r="E123" s="36">
        <v>0</v>
      </c>
      <c r="F123" s="36" t="s">
        <v>156</v>
      </c>
      <c r="G123" s="36" t="s">
        <v>156</v>
      </c>
      <c r="H123" s="36" t="s">
        <v>156</v>
      </c>
      <c r="I123" s="36" t="s">
        <v>156</v>
      </c>
      <c r="J123" s="36" t="s">
        <v>156</v>
      </c>
      <c r="K123" s="36" t="s">
        <v>156</v>
      </c>
      <c r="L123" s="36" t="s">
        <v>156</v>
      </c>
      <c r="M123" s="36" t="s">
        <v>156</v>
      </c>
      <c r="N123" s="36" t="s">
        <v>156</v>
      </c>
      <c r="O123" s="36" t="s">
        <v>156</v>
      </c>
      <c r="P123" s="36" t="s">
        <v>156</v>
      </c>
      <c r="Q123" s="36" t="s">
        <v>156</v>
      </c>
      <c r="R123" s="36" t="s">
        <v>156</v>
      </c>
      <c r="S123" s="36" t="s">
        <v>156</v>
      </c>
      <c r="T123" s="36" t="s">
        <v>156</v>
      </c>
      <c r="U123" s="36" t="s">
        <v>156</v>
      </c>
      <c r="V123" s="36" t="s">
        <v>156</v>
      </c>
      <c r="W123" s="36" t="s">
        <v>156</v>
      </c>
      <c r="X123" s="36" t="s">
        <v>156</v>
      </c>
      <c r="Y123" s="36" t="s">
        <v>156</v>
      </c>
      <c r="Z123" s="36" t="s">
        <v>156</v>
      </c>
      <c r="AA123" s="36" t="s">
        <v>156</v>
      </c>
      <c r="AB123" s="36" t="s">
        <v>156</v>
      </c>
      <c r="AC123" s="36" t="s">
        <v>156</v>
      </c>
      <c r="AD123" s="36" t="s">
        <v>156</v>
      </c>
      <c r="AE123" s="36" t="s">
        <v>156</v>
      </c>
      <c r="AF123" s="36" t="s">
        <v>156</v>
      </c>
      <c r="AG123" s="36" t="s">
        <v>156</v>
      </c>
      <c r="AH123" s="36">
        <f t="shared" si="1"/>
        <v>0</v>
      </c>
      <c r="AL123" s="37"/>
      <c r="AM123" s="37"/>
      <c r="AN123" s="37"/>
    </row>
    <row r="124" spans="1:40" ht="23.25" customHeight="1">
      <c r="A124" s="1" t="s">
        <v>33</v>
      </c>
      <c r="B124" s="1"/>
      <c r="C124" s="2">
        <f>SUM(C2:C123)</f>
        <v>1421673705692</v>
      </c>
      <c r="D124" s="2">
        <f t="shared" ref="D124:AH124" si="2">SUM(D2:D123)</f>
        <v>1902071000000</v>
      </c>
      <c r="E124" s="2">
        <f t="shared" si="2"/>
        <v>2011617266565</v>
      </c>
      <c r="F124" s="2">
        <f t="shared" si="2"/>
        <v>1632311367076</v>
      </c>
      <c r="G124" s="2">
        <f t="shared" si="2"/>
        <v>204815655529</v>
      </c>
      <c r="H124" s="2">
        <f t="shared" si="2"/>
        <v>163986647400</v>
      </c>
      <c r="I124" s="2">
        <f t="shared" si="2"/>
        <v>3134033691</v>
      </c>
      <c r="J124" s="2">
        <f t="shared" si="2"/>
        <v>1185415304</v>
      </c>
      <c r="K124" s="2">
        <f t="shared" si="2"/>
        <v>16908126511</v>
      </c>
      <c r="L124" s="2">
        <f t="shared" si="2"/>
        <v>121538414407</v>
      </c>
      <c r="M124" s="2">
        <f t="shared" si="2"/>
        <v>1695414063</v>
      </c>
      <c r="N124" s="2">
        <f t="shared" si="2"/>
        <v>1721443509</v>
      </c>
      <c r="O124" s="2">
        <f t="shared" si="2"/>
        <v>858441988</v>
      </c>
      <c r="P124" s="2">
        <f t="shared" si="2"/>
        <v>8926538577</v>
      </c>
      <c r="Q124" s="2">
        <f t="shared" si="2"/>
        <v>2004080186</v>
      </c>
      <c r="R124" s="2">
        <f t="shared" si="2"/>
        <v>14858813144</v>
      </c>
      <c r="S124" s="2">
        <f t="shared" si="2"/>
        <v>9836001371</v>
      </c>
      <c r="T124" s="2">
        <f t="shared" si="2"/>
        <v>62556310834</v>
      </c>
      <c r="U124" s="2">
        <f t="shared" si="2"/>
        <v>4044597176</v>
      </c>
      <c r="V124" s="2">
        <f t="shared" si="2"/>
        <v>20796895850</v>
      </c>
      <c r="W124" s="2">
        <f t="shared" si="2"/>
        <v>23453365140</v>
      </c>
      <c r="X124" s="2">
        <f t="shared" si="2"/>
        <v>908945918</v>
      </c>
      <c r="Y124" s="2">
        <f t="shared" si="2"/>
        <v>1319252378</v>
      </c>
      <c r="Z124" s="2">
        <f t="shared" si="2"/>
        <v>20344424</v>
      </c>
      <c r="AA124" s="2">
        <f t="shared" si="2"/>
        <v>10640273151</v>
      </c>
      <c r="AB124" s="2">
        <f t="shared" si="2"/>
        <v>1174226459</v>
      </c>
      <c r="AC124" s="2">
        <f t="shared" si="2"/>
        <v>5798346503</v>
      </c>
      <c r="AD124" s="2">
        <f t="shared" si="2"/>
        <v>817500000</v>
      </c>
      <c r="AE124" s="2">
        <f t="shared" si="2"/>
        <v>213776350</v>
      </c>
      <c r="AF124" s="2">
        <f t="shared" si="2"/>
        <v>165000000</v>
      </c>
      <c r="AG124" s="2">
        <f t="shared" si="2"/>
        <v>1493492269</v>
      </c>
      <c r="AH124" s="2">
        <f t="shared" si="2"/>
        <v>7652544691465</v>
      </c>
      <c r="AL124" s="37"/>
      <c r="AM124" s="37"/>
      <c r="AN124" s="37"/>
    </row>
    <row r="125" spans="1:40">
      <c r="A125" s="31"/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>
        <f>AH124-'ریز بیمه های متفرقه'!C1085-سلامت!D438-'تامین اجتماعی'!H575</f>
        <v>0</v>
      </c>
      <c r="AL125" s="37"/>
      <c r="AM125" s="37"/>
      <c r="AN125" s="37"/>
    </row>
  </sheetData>
  <autoFilter ref="A1:AH1" xr:uid="{00000000-0009-0000-0000-000000000000}"/>
  <conditionalFormatting sqref="A124:AH124">
    <cfRule type="duplicateValues" dxfId="1" priority="18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17"/>
  <sheetViews>
    <sheetView rightToLeft="1" workbookViewId="0"/>
  </sheetViews>
  <sheetFormatPr defaultRowHeight="18.75"/>
  <cols>
    <col min="1" max="1" width="51" style="5" customWidth="1"/>
    <col min="2" max="2" width="21.5703125" style="5" customWidth="1"/>
    <col min="3" max="3" width="24.140625" style="5" customWidth="1"/>
    <col min="4" max="4" width="28" style="5" customWidth="1"/>
    <col min="5" max="5" width="15.140625" style="5" bestFit="1" customWidth="1"/>
    <col min="6" max="16384" width="9.140625" style="5"/>
  </cols>
  <sheetData>
    <row r="1" spans="1:5" s="4" customFormat="1" ht="30" customHeight="1">
      <c r="A1" s="3" t="s">
        <v>704</v>
      </c>
      <c r="B1" s="3" t="s">
        <v>705</v>
      </c>
      <c r="C1" s="3" t="s">
        <v>605</v>
      </c>
      <c r="D1" s="3" t="s">
        <v>606</v>
      </c>
      <c r="E1" s="3" t="s">
        <v>607</v>
      </c>
    </row>
    <row r="2" spans="1:5" ht="30" customHeight="1">
      <c r="A2" s="38" t="s">
        <v>608</v>
      </c>
      <c r="B2" s="9">
        <v>253610</v>
      </c>
      <c r="C2" s="10">
        <v>500000000</v>
      </c>
      <c r="D2" s="9" t="s">
        <v>609</v>
      </c>
      <c r="E2" s="9" t="s">
        <v>610</v>
      </c>
    </row>
    <row r="3" spans="1:5" ht="30" customHeight="1">
      <c r="A3" s="38" t="s">
        <v>608</v>
      </c>
      <c r="B3" s="9">
        <v>253610</v>
      </c>
      <c r="C3" s="10">
        <v>500000000</v>
      </c>
      <c r="D3" s="9" t="s">
        <v>609</v>
      </c>
      <c r="E3" s="9" t="s">
        <v>610</v>
      </c>
    </row>
    <row r="4" spans="1:5" ht="30" customHeight="1">
      <c r="A4" s="38" t="s">
        <v>608</v>
      </c>
      <c r="B4" s="9">
        <v>253610</v>
      </c>
      <c r="C4" s="10">
        <v>500000000</v>
      </c>
      <c r="D4" s="9" t="s">
        <v>609</v>
      </c>
      <c r="E4" s="9" t="s">
        <v>610</v>
      </c>
    </row>
    <row r="5" spans="1:5" ht="30" customHeight="1">
      <c r="A5" s="38" t="s">
        <v>608</v>
      </c>
      <c r="B5" s="9">
        <v>253610</v>
      </c>
      <c r="C5" s="10">
        <v>500000000</v>
      </c>
      <c r="D5" s="9" t="s">
        <v>609</v>
      </c>
      <c r="E5" s="9" t="s">
        <v>610</v>
      </c>
    </row>
    <row r="6" spans="1:5" ht="30" customHeight="1">
      <c r="A6" s="38" t="s">
        <v>608</v>
      </c>
      <c r="B6" s="9">
        <v>253610</v>
      </c>
      <c r="C6" s="10">
        <v>500000000</v>
      </c>
      <c r="D6" s="9" t="s">
        <v>609</v>
      </c>
      <c r="E6" s="9" t="s">
        <v>610</v>
      </c>
    </row>
    <row r="7" spans="1:5" ht="30" customHeight="1">
      <c r="A7" s="38" t="s">
        <v>608</v>
      </c>
      <c r="B7" s="9">
        <v>253610</v>
      </c>
      <c r="C7" s="10">
        <v>500000000</v>
      </c>
      <c r="D7" s="9" t="s">
        <v>609</v>
      </c>
      <c r="E7" s="9" t="s">
        <v>610</v>
      </c>
    </row>
    <row r="8" spans="1:5" ht="30" customHeight="1">
      <c r="A8" s="38" t="s">
        <v>608</v>
      </c>
      <c r="B8" s="9">
        <v>253610</v>
      </c>
      <c r="C8" s="10">
        <v>500000000</v>
      </c>
      <c r="D8" s="9" t="s">
        <v>609</v>
      </c>
      <c r="E8" s="9" t="s">
        <v>610</v>
      </c>
    </row>
    <row r="9" spans="1:5" ht="30" customHeight="1">
      <c r="A9" s="38" t="s">
        <v>608</v>
      </c>
      <c r="B9" s="9">
        <v>253610</v>
      </c>
      <c r="C9" s="10">
        <v>500000000</v>
      </c>
      <c r="D9" s="9" t="s">
        <v>609</v>
      </c>
      <c r="E9" s="9" t="s">
        <v>610</v>
      </c>
    </row>
    <row r="10" spans="1:5" ht="30" customHeight="1">
      <c r="A10" s="38" t="s">
        <v>608</v>
      </c>
      <c r="B10" s="9">
        <v>253610</v>
      </c>
      <c r="C10" s="10">
        <v>500000000</v>
      </c>
      <c r="D10" s="9" t="s">
        <v>609</v>
      </c>
      <c r="E10" s="9" t="s">
        <v>610</v>
      </c>
    </row>
    <row r="11" spans="1:5" ht="30" customHeight="1">
      <c r="A11" s="38" t="s">
        <v>608</v>
      </c>
      <c r="B11" s="9">
        <v>253610</v>
      </c>
      <c r="C11" s="10">
        <v>500000000</v>
      </c>
      <c r="D11" s="9" t="s">
        <v>609</v>
      </c>
      <c r="E11" s="9" t="s">
        <v>610</v>
      </c>
    </row>
    <row r="12" spans="1:5" ht="30" customHeight="1">
      <c r="A12" s="38" t="s">
        <v>608</v>
      </c>
      <c r="B12" s="9">
        <v>253610</v>
      </c>
      <c r="C12" s="10">
        <v>649053814</v>
      </c>
      <c r="D12" s="9" t="s">
        <v>611</v>
      </c>
      <c r="E12" s="9" t="s">
        <v>610</v>
      </c>
    </row>
    <row r="13" spans="1:5" ht="30" customHeight="1">
      <c r="A13" s="38" t="s">
        <v>608</v>
      </c>
      <c r="B13" s="9">
        <v>253610</v>
      </c>
      <c r="C13" s="10">
        <v>500000000</v>
      </c>
      <c r="D13" s="9" t="s">
        <v>609</v>
      </c>
      <c r="E13" s="9" t="s">
        <v>610</v>
      </c>
    </row>
    <row r="14" spans="1:5" ht="30" customHeight="1">
      <c r="A14" s="38" t="s">
        <v>608</v>
      </c>
      <c r="B14" s="9">
        <v>253610</v>
      </c>
      <c r="C14" s="10">
        <v>500000000</v>
      </c>
      <c r="D14" s="9" t="s">
        <v>609</v>
      </c>
      <c r="E14" s="9" t="s">
        <v>610</v>
      </c>
    </row>
    <row r="15" spans="1:5" ht="30" customHeight="1">
      <c r="A15" s="38" t="s">
        <v>608</v>
      </c>
      <c r="B15" s="9">
        <v>253610</v>
      </c>
      <c r="C15" s="10">
        <v>500000000</v>
      </c>
      <c r="D15" s="9" t="s">
        <v>609</v>
      </c>
      <c r="E15" s="9" t="s">
        <v>610</v>
      </c>
    </row>
    <row r="16" spans="1:5" ht="30" customHeight="1">
      <c r="A16" s="38" t="s">
        <v>612</v>
      </c>
      <c r="B16" s="9">
        <v>253714</v>
      </c>
      <c r="C16" s="10">
        <v>50865200</v>
      </c>
      <c r="D16" s="9" t="s">
        <v>609</v>
      </c>
      <c r="E16" s="9" t="s">
        <v>610</v>
      </c>
    </row>
    <row r="17" spans="1:5" ht="30" customHeight="1">
      <c r="A17" s="38" t="s">
        <v>608</v>
      </c>
      <c r="B17" s="9">
        <v>253610</v>
      </c>
      <c r="C17" s="10">
        <v>500000000</v>
      </c>
      <c r="D17" s="9" t="s">
        <v>609</v>
      </c>
      <c r="E17" s="9" t="s">
        <v>610</v>
      </c>
    </row>
    <row r="18" spans="1:5" ht="30" customHeight="1">
      <c r="A18" s="38" t="s">
        <v>608</v>
      </c>
      <c r="B18" s="9">
        <v>253610</v>
      </c>
      <c r="C18" s="10">
        <v>500000000</v>
      </c>
      <c r="D18" s="9" t="s">
        <v>609</v>
      </c>
      <c r="E18" s="9" t="s">
        <v>610</v>
      </c>
    </row>
    <row r="19" spans="1:5" ht="30" customHeight="1">
      <c r="A19" s="38" t="s">
        <v>585</v>
      </c>
      <c r="B19" s="9">
        <v>253123</v>
      </c>
      <c r="C19" s="10">
        <v>16100000</v>
      </c>
      <c r="D19" s="9" t="s">
        <v>609</v>
      </c>
      <c r="E19" s="9" t="s">
        <v>610</v>
      </c>
    </row>
    <row r="20" spans="1:5" ht="30" customHeight="1">
      <c r="A20" s="38" t="s">
        <v>608</v>
      </c>
      <c r="B20" s="9">
        <v>253610</v>
      </c>
      <c r="C20" s="10">
        <v>500000000</v>
      </c>
      <c r="D20" s="9" t="s">
        <v>609</v>
      </c>
      <c r="E20" s="9" t="s">
        <v>610</v>
      </c>
    </row>
    <row r="21" spans="1:5" ht="30" customHeight="1">
      <c r="A21" s="38" t="s">
        <v>608</v>
      </c>
      <c r="B21" s="9">
        <v>253610</v>
      </c>
      <c r="C21" s="10">
        <v>500000000</v>
      </c>
      <c r="D21" s="9" t="s">
        <v>609</v>
      </c>
      <c r="E21" s="9" t="s">
        <v>610</v>
      </c>
    </row>
    <row r="22" spans="1:5" ht="30" customHeight="1">
      <c r="A22" s="38" t="s">
        <v>608</v>
      </c>
      <c r="B22" s="9">
        <v>253610</v>
      </c>
      <c r="C22" s="10">
        <v>114650800</v>
      </c>
      <c r="D22" s="9" t="s">
        <v>609</v>
      </c>
      <c r="E22" s="9" t="s">
        <v>610</v>
      </c>
    </row>
    <row r="23" spans="1:5" ht="30" customHeight="1">
      <c r="A23" s="38" t="s">
        <v>608</v>
      </c>
      <c r="B23" s="9">
        <v>253610</v>
      </c>
      <c r="C23" s="10">
        <v>500000000</v>
      </c>
      <c r="D23" s="9" t="s">
        <v>609</v>
      </c>
      <c r="E23" s="9" t="s">
        <v>610</v>
      </c>
    </row>
    <row r="24" spans="1:5" ht="30" customHeight="1">
      <c r="A24" s="38" t="s">
        <v>608</v>
      </c>
      <c r="B24" s="9">
        <v>253610</v>
      </c>
      <c r="C24" s="10">
        <v>500000000</v>
      </c>
      <c r="D24" s="9" t="s">
        <v>609</v>
      </c>
      <c r="E24" s="9" t="s">
        <v>610</v>
      </c>
    </row>
    <row r="25" spans="1:5" ht="30" customHeight="1">
      <c r="A25" s="38" t="s">
        <v>608</v>
      </c>
      <c r="B25" s="9">
        <v>253610</v>
      </c>
      <c r="C25" s="10">
        <v>500000000</v>
      </c>
      <c r="D25" s="9" t="s">
        <v>609</v>
      </c>
      <c r="E25" s="9" t="s">
        <v>610</v>
      </c>
    </row>
    <row r="26" spans="1:5" ht="30" customHeight="1">
      <c r="A26" s="38" t="s">
        <v>612</v>
      </c>
      <c r="B26" s="9">
        <v>253714</v>
      </c>
      <c r="C26" s="10">
        <v>500000000</v>
      </c>
      <c r="D26" s="9" t="s">
        <v>609</v>
      </c>
      <c r="E26" s="9" t="s">
        <v>610</v>
      </c>
    </row>
    <row r="27" spans="1:5" ht="30" customHeight="1">
      <c r="A27" s="38" t="s">
        <v>608</v>
      </c>
      <c r="B27" s="9">
        <v>253610</v>
      </c>
      <c r="C27" s="10">
        <v>500000000</v>
      </c>
      <c r="D27" s="9" t="s">
        <v>609</v>
      </c>
      <c r="E27" s="9" t="s">
        <v>610</v>
      </c>
    </row>
    <row r="28" spans="1:5" ht="30" customHeight="1">
      <c r="A28" s="38" t="s">
        <v>608</v>
      </c>
      <c r="B28" s="9">
        <v>253610</v>
      </c>
      <c r="C28" s="10">
        <v>500000000</v>
      </c>
      <c r="D28" s="9" t="s">
        <v>609</v>
      </c>
      <c r="E28" s="9" t="s">
        <v>610</v>
      </c>
    </row>
    <row r="29" spans="1:5" ht="30" customHeight="1">
      <c r="A29" s="38" t="s">
        <v>608</v>
      </c>
      <c r="B29" s="9">
        <v>253610</v>
      </c>
      <c r="C29" s="10">
        <v>579240480</v>
      </c>
      <c r="D29" s="9" t="s">
        <v>613</v>
      </c>
      <c r="E29" s="9" t="s">
        <v>610</v>
      </c>
    </row>
    <row r="30" spans="1:5" ht="30" customHeight="1">
      <c r="A30" s="38" t="s">
        <v>608</v>
      </c>
      <c r="B30" s="9">
        <v>253610</v>
      </c>
      <c r="C30" s="10">
        <v>594985979</v>
      </c>
      <c r="D30" s="9" t="s">
        <v>613</v>
      </c>
      <c r="E30" s="9" t="s">
        <v>610</v>
      </c>
    </row>
    <row r="31" spans="1:5" ht="30" customHeight="1">
      <c r="A31" s="38" t="s">
        <v>608</v>
      </c>
      <c r="B31" s="9">
        <v>253610</v>
      </c>
      <c r="C31" s="10">
        <v>1793274821</v>
      </c>
      <c r="D31" s="9" t="s">
        <v>614</v>
      </c>
      <c r="E31" s="9" t="s">
        <v>610</v>
      </c>
    </row>
    <row r="32" spans="1:5" ht="30" customHeight="1">
      <c r="A32" s="38" t="s">
        <v>612</v>
      </c>
      <c r="B32" s="9">
        <v>253714</v>
      </c>
      <c r="C32" s="10">
        <v>42727750</v>
      </c>
      <c r="D32" s="9" t="s">
        <v>614</v>
      </c>
      <c r="E32" s="9" t="s">
        <v>610</v>
      </c>
    </row>
    <row r="33" spans="1:5" ht="30" customHeight="1">
      <c r="A33" s="38" t="s">
        <v>608</v>
      </c>
      <c r="B33" s="9">
        <v>253610</v>
      </c>
      <c r="C33" s="10">
        <v>1999999700</v>
      </c>
      <c r="D33" s="9" t="s">
        <v>614</v>
      </c>
      <c r="E33" s="9" t="s">
        <v>610</v>
      </c>
    </row>
    <row r="34" spans="1:5" ht="30" customHeight="1">
      <c r="A34" s="38" t="s">
        <v>608</v>
      </c>
      <c r="B34" s="9">
        <v>253610</v>
      </c>
      <c r="C34" s="10">
        <v>1999999700</v>
      </c>
      <c r="D34" s="9" t="s">
        <v>614</v>
      </c>
      <c r="E34" s="9" t="s">
        <v>610</v>
      </c>
    </row>
    <row r="35" spans="1:5" ht="30" customHeight="1">
      <c r="A35" s="38" t="s">
        <v>608</v>
      </c>
      <c r="B35" s="9">
        <v>253610</v>
      </c>
      <c r="C35" s="10">
        <v>1999999700</v>
      </c>
      <c r="D35" s="9" t="s">
        <v>614</v>
      </c>
      <c r="E35" s="9" t="s">
        <v>610</v>
      </c>
    </row>
    <row r="36" spans="1:5" ht="30" customHeight="1">
      <c r="A36" s="38" t="s">
        <v>608</v>
      </c>
      <c r="B36" s="9">
        <v>253610</v>
      </c>
      <c r="C36" s="10">
        <v>1999999700</v>
      </c>
      <c r="D36" s="9" t="s">
        <v>614</v>
      </c>
      <c r="E36" s="9" t="s">
        <v>610</v>
      </c>
    </row>
    <row r="37" spans="1:5" ht="30" customHeight="1">
      <c r="A37" s="38" t="s">
        <v>608</v>
      </c>
      <c r="B37" s="9">
        <v>253610</v>
      </c>
      <c r="C37" s="10">
        <v>2000000000</v>
      </c>
      <c r="D37" s="9" t="s">
        <v>611</v>
      </c>
      <c r="E37" s="9" t="s">
        <v>610</v>
      </c>
    </row>
    <row r="38" spans="1:5" ht="30" customHeight="1">
      <c r="A38" s="38" t="s">
        <v>612</v>
      </c>
      <c r="B38" s="9">
        <v>253714</v>
      </c>
      <c r="C38" s="10">
        <v>23703900</v>
      </c>
      <c r="D38" s="9" t="s">
        <v>611</v>
      </c>
      <c r="E38" s="9" t="s">
        <v>610</v>
      </c>
    </row>
    <row r="39" spans="1:5" ht="30" customHeight="1">
      <c r="A39" s="38" t="s">
        <v>608</v>
      </c>
      <c r="B39" s="9">
        <v>253610</v>
      </c>
      <c r="C39" s="10">
        <v>1034975152</v>
      </c>
      <c r="D39" s="9" t="s">
        <v>611</v>
      </c>
      <c r="E39" s="9" t="s">
        <v>610</v>
      </c>
    </row>
    <row r="40" spans="1:5" ht="30" customHeight="1">
      <c r="A40" s="38" t="s">
        <v>608</v>
      </c>
      <c r="B40" s="9">
        <v>253610</v>
      </c>
      <c r="C40" s="10">
        <v>2000000000</v>
      </c>
      <c r="D40" s="9" t="s">
        <v>611</v>
      </c>
      <c r="E40" s="9" t="s">
        <v>610</v>
      </c>
    </row>
    <row r="41" spans="1:5" ht="30" customHeight="1">
      <c r="A41" s="38" t="s">
        <v>608</v>
      </c>
      <c r="B41" s="9">
        <v>253610</v>
      </c>
      <c r="C41" s="10">
        <v>2000000000</v>
      </c>
      <c r="D41" s="9" t="s">
        <v>611</v>
      </c>
      <c r="E41" s="9" t="s">
        <v>610</v>
      </c>
    </row>
    <row r="42" spans="1:5" ht="30" customHeight="1">
      <c r="A42" s="38" t="s">
        <v>608</v>
      </c>
      <c r="B42" s="9">
        <v>253610</v>
      </c>
      <c r="C42" s="10">
        <v>2000000000</v>
      </c>
      <c r="D42" s="9" t="s">
        <v>611</v>
      </c>
      <c r="E42" s="9" t="s">
        <v>610</v>
      </c>
    </row>
    <row r="43" spans="1:5" ht="30" customHeight="1">
      <c r="A43" s="38" t="s">
        <v>615</v>
      </c>
      <c r="B43" s="9">
        <v>253122</v>
      </c>
      <c r="C43" s="10">
        <v>8259583218</v>
      </c>
      <c r="D43" s="9" t="s">
        <v>616</v>
      </c>
      <c r="E43" s="9" t="s">
        <v>610</v>
      </c>
    </row>
    <row r="44" spans="1:5" ht="30" customHeight="1">
      <c r="A44" s="38" t="s">
        <v>617</v>
      </c>
      <c r="B44" s="9">
        <v>253141</v>
      </c>
      <c r="C44" s="10">
        <v>7068552280</v>
      </c>
      <c r="D44" s="9" t="s">
        <v>616</v>
      </c>
      <c r="E44" s="9" t="s">
        <v>610</v>
      </c>
    </row>
    <row r="45" spans="1:5" ht="30" customHeight="1">
      <c r="A45" s="38" t="s">
        <v>564</v>
      </c>
      <c r="B45" s="9">
        <v>253135</v>
      </c>
      <c r="C45" s="10">
        <v>5327723685</v>
      </c>
      <c r="D45" s="9" t="s">
        <v>616</v>
      </c>
      <c r="E45" s="9" t="s">
        <v>610</v>
      </c>
    </row>
    <row r="46" spans="1:5" ht="30" customHeight="1">
      <c r="A46" s="38" t="s">
        <v>547</v>
      </c>
      <c r="B46" s="9">
        <v>253132</v>
      </c>
      <c r="C46" s="10">
        <v>3750301616</v>
      </c>
      <c r="D46" s="9" t="s">
        <v>616</v>
      </c>
      <c r="E46" s="9" t="s">
        <v>610</v>
      </c>
    </row>
    <row r="47" spans="1:5" ht="30" customHeight="1">
      <c r="A47" s="38" t="s">
        <v>618</v>
      </c>
      <c r="B47" s="9">
        <v>253610</v>
      </c>
      <c r="C47" s="10">
        <v>84500000</v>
      </c>
      <c r="D47" s="9" t="s">
        <v>619</v>
      </c>
      <c r="E47" s="9" t="s">
        <v>610</v>
      </c>
    </row>
    <row r="48" spans="1:5" ht="30" customHeight="1">
      <c r="A48" s="38" t="s">
        <v>620</v>
      </c>
      <c r="B48" s="9">
        <v>253610</v>
      </c>
      <c r="C48" s="10">
        <v>733000000</v>
      </c>
      <c r="D48" s="9" t="s">
        <v>619</v>
      </c>
      <c r="E48" s="9" t="s">
        <v>610</v>
      </c>
    </row>
    <row r="49" spans="1:5" ht="30" customHeight="1">
      <c r="A49" s="38" t="s">
        <v>621</v>
      </c>
      <c r="B49" s="9">
        <v>253126</v>
      </c>
      <c r="C49" s="10">
        <v>18081205554</v>
      </c>
      <c r="D49" s="9" t="s">
        <v>616</v>
      </c>
      <c r="E49" s="9" t="s">
        <v>610</v>
      </c>
    </row>
    <row r="50" spans="1:5" ht="30" customHeight="1">
      <c r="A50" s="38" t="s">
        <v>585</v>
      </c>
      <c r="B50" s="9">
        <v>253123</v>
      </c>
      <c r="C50" s="10">
        <v>11153978040</v>
      </c>
      <c r="D50" s="9" t="s">
        <v>616</v>
      </c>
      <c r="E50" s="9" t="s">
        <v>610</v>
      </c>
    </row>
    <row r="51" spans="1:5" ht="30" customHeight="1">
      <c r="A51" s="38" t="s">
        <v>622</v>
      </c>
      <c r="B51" s="9">
        <v>253110</v>
      </c>
      <c r="C51" s="10">
        <v>8650457600</v>
      </c>
      <c r="D51" s="9" t="s">
        <v>616</v>
      </c>
      <c r="E51" s="9" t="s">
        <v>610</v>
      </c>
    </row>
    <row r="52" spans="1:5" ht="30" customHeight="1">
      <c r="A52" s="38" t="s">
        <v>615</v>
      </c>
      <c r="B52" s="9">
        <v>253122</v>
      </c>
      <c r="C52" s="10">
        <v>8275295434</v>
      </c>
      <c r="D52" s="9" t="s">
        <v>616</v>
      </c>
      <c r="E52" s="9" t="s">
        <v>610</v>
      </c>
    </row>
    <row r="53" spans="1:5" ht="30" customHeight="1">
      <c r="A53" s="38" t="s">
        <v>623</v>
      </c>
      <c r="B53" s="9">
        <v>253113</v>
      </c>
      <c r="C53" s="10">
        <v>8941163222</v>
      </c>
      <c r="D53" s="9" t="s">
        <v>616</v>
      </c>
      <c r="E53" s="9" t="s">
        <v>610</v>
      </c>
    </row>
    <row r="54" spans="1:5" ht="30" customHeight="1">
      <c r="A54" s="38" t="s">
        <v>624</v>
      </c>
      <c r="B54" s="9">
        <v>253120</v>
      </c>
      <c r="C54" s="10">
        <v>7528318147</v>
      </c>
      <c r="D54" s="9" t="s">
        <v>616</v>
      </c>
      <c r="E54" s="9" t="s">
        <v>610</v>
      </c>
    </row>
    <row r="55" spans="1:5" ht="30" customHeight="1">
      <c r="A55" s="38" t="s">
        <v>625</v>
      </c>
      <c r="B55" s="9">
        <v>253125</v>
      </c>
      <c r="C55" s="10">
        <v>7409771154</v>
      </c>
      <c r="D55" s="9" t="s">
        <v>616</v>
      </c>
      <c r="E55" s="9" t="s">
        <v>610</v>
      </c>
    </row>
    <row r="56" spans="1:5" ht="30" customHeight="1">
      <c r="A56" s="38" t="s">
        <v>626</v>
      </c>
      <c r="B56" s="9">
        <v>253124</v>
      </c>
      <c r="C56" s="10">
        <v>6959076970</v>
      </c>
      <c r="D56" s="9" t="s">
        <v>616</v>
      </c>
      <c r="E56" s="9" t="s">
        <v>610</v>
      </c>
    </row>
    <row r="57" spans="1:5" ht="30" customHeight="1">
      <c r="A57" s="38" t="s">
        <v>615</v>
      </c>
      <c r="B57" s="9">
        <v>253122</v>
      </c>
      <c r="C57" s="10">
        <v>48598604377</v>
      </c>
      <c r="D57" s="9" t="s">
        <v>616</v>
      </c>
      <c r="E57" s="9" t="s">
        <v>610</v>
      </c>
    </row>
    <row r="58" spans="1:5" ht="30" customHeight="1">
      <c r="A58" s="38" t="s">
        <v>627</v>
      </c>
      <c r="B58" s="9">
        <v>253117</v>
      </c>
      <c r="C58" s="10">
        <v>6524612178</v>
      </c>
      <c r="D58" s="9" t="s">
        <v>616</v>
      </c>
      <c r="E58" s="9" t="s">
        <v>610</v>
      </c>
    </row>
    <row r="59" spans="1:5" ht="30" customHeight="1">
      <c r="A59" s="38" t="s">
        <v>628</v>
      </c>
      <c r="B59" s="9">
        <v>253118</v>
      </c>
      <c r="C59" s="10">
        <v>4243687071</v>
      </c>
      <c r="D59" s="9" t="s">
        <v>616</v>
      </c>
      <c r="E59" s="9" t="s">
        <v>610</v>
      </c>
    </row>
    <row r="60" spans="1:5" ht="30" customHeight="1">
      <c r="A60" s="38" t="s">
        <v>629</v>
      </c>
      <c r="B60" s="9">
        <v>253191</v>
      </c>
      <c r="C60" s="10">
        <v>4553038311</v>
      </c>
      <c r="D60" s="9" t="s">
        <v>616</v>
      </c>
      <c r="E60" s="9" t="s">
        <v>610</v>
      </c>
    </row>
    <row r="61" spans="1:5" ht="30" customHeight="1">
      <c r="A61" s="38" t="s">
        <v>630</v>
      </c>
      <c r="B61" s="9">
        <v>253134</v>
      </c>
      <c r="C61" s="10">
        <v>3694663896</v>
      </c>
      <c r="D61" s="9" t="s">
        <v>616</v>
      </c>
      <c r="E61" s="9" t="s">
        <v>610</v>
      </c>
    </row>
    <row r="62" spans="1:5" ht="30" customHeight="1">
      <c r="A62" s="38" t="s">
        <v>573</v>
      </c>
      <c r="B62" s="9">
        <v>253144</v>
      </c>
      <c r="C62" s="10">
        <v>3889128610</v>
      </c>
      <c r="D62" s="9" t="s">
        <v>616</v>
      </c>
      <c r="E62" s="9" t="s">
        <v>610</v>
      </c>
    </row>
    <row r="63" spans="1:5" ht="30" customHeight="1">
      <c r="A63" s="38" t="s">
        <v>631</v>
      </c>
      <c r="B63" s="9">
        <v>253114</v>
      </c>
      <c r="C63" s="10">
        <v>3380957490</v>
      </c>
      <c r="D63" s="9" t="s">
        <v>616</v>
      </c>
      <c r="E63" s="9" t="s">
        <v>610</v>
      </c>
    </row>
    <row r="64" spans="1:5" ht="30" customHeight="1">
      <c r="A64" s="38" t="s">
        <v>585</v>
      </c>
      <c r="B64" s="9">
        <v>253123</v>
      </c>
      <c r="C64" s="10">
        <v>3029490443</v>
      </c>
      <c r="D64" s="9" t="s">
        <v>616</v>
      </c>
      <c r="E64" s="9" t="s">
        <v>610</v>
      </c>
    </row>
    <row r="65" spans="1:5" ht="30" customHeight="1">
      <c r="A65" s="38" t="s">
        <v>543</v>
      </c>
      <c r="B65" s="9">
        <v>253137</v>
      </c>
      <c r="C65" s="10">
        <v>2339504257</v>
      </c>
      <c r="D65" s="9" t="s">
        <v>616</v>
      </c>
      <c r="E65" s="9" t="s">
        <v>610</v>
      </c>
    </row>
    <row r="66" spans="1:5" ht="30" customHeight="1">
      <c r="A66" s="38" t="s">
        <v>632</v>
      </c>
      <c r="B66" s="9">
        <v>253139</v>
      </c>
      <c r="C66" s="10">
        <v>2354781147</v>
      </c>
      <c r="D66" s="9" t="s">
        <v>616</v>
      </c>
      <c r="E66" s="9" t="s">
        <v>610</v>
      </c>
    </row>
    <row r="67" spans="1:5" ht="30" customHeight="1">
      <c r="A67" s="38" t="s">
        <v>550</v>
      </c>
      <c r="B67" s="9">
        <v>253140</v>
      </c>
      <c r="C67" s="10">
        <v>2037918501</v>
      </c>
      <c r="D67" s="9" t="s">
        <v>616</v>
      </c>
      <c r="E67" s="9" t="s">
        <v>610</v>
      </c>
    </row>
    <row r="68" spans="1:5" ht="30" customHeight="1">
      <c r="A68" s="38" t="s">
        <v>633</v>
      </c>
      <c r="B68" s="9">
        <v>253155</v>
      </c>
      <c r="C68" s="10">
        <v>12618192</v>
      </c>
      <c r="D68" s="9" t="s">
        <v>616</v>
      </c>
      <c r="E68" s="9" t="s">
        <v>610</v>
      </c>
    </row>
    <row r="69" spans="1:5" ht="30" customHeight="1">
      <c r="A69" s="38" t="s">
        <v>562</v>
      </c>
      <c r="B69" s="9">
        <v>253129</v>
      </c>
      <c r="C69" s="10">
        <v>25663738</v>
      </c>
      <c r="D69" s="9" t="s">
        <v>616</v>
      </c>
      <c r="E69" s="9" t="s">
        <v>610</v>
      </c>
    </row>
    <row r="70" spans="1:5" ht="30" customHeight="1">
      <c r="A70" s="38" t="s">
        <v>634</v>
      </c>
      <c r="B70" s="9">
        <v>253150</v>
      </c>
      <c r="C70" s="10">
        <v>147244498</v>
      </c>
      <c r="D70" s="9" t="s">
        <v>616</v>
      </c>
      <c r="E70" s="9" t="s">
        <v>610</v>
      </c>
    </row>
    <row r="71" spans="1:5" ht="30" customHeight="1">
      <c r="A71" s="38" t="s">
        <v>564</v>
      </c>
      <c r="B71" s="9">
        <v>253135</v>
      </c>
      <c r="C71" s="10">
        <v>387674112</v>
      </c>
      <c r="D71" s="9" t="s">
        <v>616</v>
      </c>
      <c r="E71" s="9" t="s">
        <v>610</v>
      </c>
    </row>
    <row r="72" spans="1:5" ht="30" customHeight="1">
      <c r="A72" s="38" t="s">
        <v>583</v>
      </c>
      <c r="B72" s="9">
        <v>253152</v>
      </c>
      <c r="C72" s="10">
        <v>108873706</v>
      </c>
      <c r="D72" s="9" t="s">
        <v>616</v>
      </c>
      <c r="E72" s="9" t="s">
        <v>610</v>
      </c>
    </row>
    <row r="73" spans="1:5" ht="30" customHeight="1">
      <c r="A73" s="38" t="s">
        <v>630</v>
      </c>
      <c r="B73" s="9">
        <v>253134</v>
      </c>
      <c r="C73" s="10">
        <v>448819428</v>
      </c>
      <c r="D73" s="9" t="s">
        <v>616</v>
      </c>
      <c r="E73" s="9" t="s">
        <v>610</v>
      </c>
    </row>
    <row r="74" spans="1:5" ht="30" customHeight="1">
      <c r="A74" s="38" t="s">
        <v>565</v>
      </c>
      <c r="B74" s="9">
        <v>253127</v>
      </c>
      <c r="C74" s="10">
        <v>1299943218</v>
      </c>
      <c r="D74" s="9" t="s">
        <v>616</v>
      </c>
      <c r="E74" s="9" t="s">
        <v>610</v>
      </c>
    </row>
    <row r="75" spans="1:5" ht="30" customHeight="1">
      <c r="A75" s="38" t="s">
        <v>635</v>
      </c>
      <c r="B75" s="9">
        <v>253199</v>
      </c>
      <c r="C75" s="10">
        <v>39872285</v>
      </c>
      <c r="D75" s="9" t="s">
        <v>616</v>
      </c>
      <c r="E75" s="9" t="s">
        <v>610</v>
      </c>
    </row>
    <row r="76" spans="1:5" ht="30" customHeight="1">
      <c r="A76" s="38" t="s">
        <v>588</v>
      </c>
      <c r="B76" s="9">
        <v>253133</v>
      </c>
      <c r="C76" s="10">
        <v>139106700</v>
      </c>
      <c r="D76" s="9" t="s">
        <v>616</v>
      </c>
      <c r="E76" s="9" t="s">
        <v>610</v>
      </c>
    </row>
    <row r="77" spans="1:5" ht="30" customHeight="1">
      <c r="A77" s="38" t="s">
        <v>573</v>
      </c>
      <c r="B77" s="9">
        <v>253144</v>
      </c>
      <c r="C77" s="10">
        <v>207085031</v>
      </c>
      <c r="D77" s="9" t="s">
        <v>616</v>
      </c>
      <c r="E77" s="9" t="s">
        <v>610</v>
      </c>
    </row>
    <row r="78" spans="1:5" ht="30" customHeight="1">
      <c r="A78" s="38" t="s">
        <v>626</v>
      </c>
      <c r="B78" s="9">
        <v>253124</v>
      </c>
      <c r="C78" s="10">
        <v>606197206</v>
      </c>
      <c r="D78" s="9" t="s">
        <v>616</v>
      </c>
      <c r="E78" s="9" t="s">
        <v>610</v>
      </c>
    </row>
    <row r="79" spans="1:5" ht="30" customHeight="1">
      <c r="A79" s="38" t="s">
        <v>636</v>
      </c>
      <c r="B79" s="9">
        <v>253192</v>
      </c>
      <c r="C79" s="10">
        <v>38962461</v>
      </c>
      <c r="D79" s="9" t="s">
        <v>616</v>
      </c>
      <c r="E79" s="9" t="s">
        <v>610</v>
      </c>
    </row>
    <row r="80" spans="1:5" ht="30" customHeight="1">
      <c r="A80" s="38" t="s">
        <v>547</v>
      </c>
      <c r="B80" s="9">
        <v>253132</v>
      </c>
      <c r="C80" s="10">
        <v>182295714</v>
      </c>
      <c r="D80" s="9" t="s">
        <v>616</v>
      </c>
      <c r="E80" s="9" t="s">
        <v>610</v>
      </c>
    </row>
    <row r="81" spans="1:11" ht="30" customHeight="1">
      <c r="A81" s="38" t="s">
        <v>627</v>
      </c>
      <c r="B81" s="9">
        <v>253117</v>
      </c>
      <c r="C81" s="10">
        <v>1633895885</v>
      </c>
      <c r="D81" s="9" t="s">
        <v>616</v>
      </c>
      <c r="E81" s="9" t="s">
        <v>610</v>
      </c>
    </row>
    <row r="82" spans="1:11" ht="30" customHeight="1">
      <c r="A82" s="38" t="s">
        <v>637</v>
      </c>
      <c r="B82" s="9">
        <v>253138</v>
      </c>
      <c r="C82" s="10">
        <v>543520</v>
      </c>
      <c r="D82" s="9" t="s">
        <v>616</v>
      </c>
      <c r="E82" s="9" t="s">
        <v>610</v>
      </c>
    </row>
    <row r="83" spans="1:11" ht="30" customHeight="1">
      <c r="A83" s="38" t="s">
        <v>636</v>
      </c>
      <c r="B83" s="9">
        <v>253192</v>
      </c>
      <c r="C83" s="10">
        <v>4152060</v>
      </c>
      <c r="D83" s="9" t="s">
        <v>616</v>
      </c>
      <c r="E83" s="9" t="s">
        <v>610</v>
      </c>
    </row>
    <row r="84" spans="1:11" ht="30" customHeight="1">
      <c r="A84" s="38" t="s">
        <v>633</v>
      </c>
      <c r="B84" s="9">
        <v>253155</v>
      </c>
      <c r="C84" s="10">
        <v>13808340</v>
      </c>
      <c r="D84" s="9" t="s">
        <v>616</v>
      </c>
      <c r="E84" s="9" t="s">
        <v>610</v>
      </c>
    </row>
    <row r="85" spans="1:11" ht="30" customHeight="1">
      <c r="A85" s="38" t="s">
        <v>565</v>
      </c>
      <c r="B85" s="9">
        <v>253127</v>
      </c>
      <c r="C85" s="10">
        <v>21972567</v>
      </c>
      <c r="D85" s="9" t="s">
        <v>616</v>
      </c>
      <c r="E85" s="9" t="s">
        <v>610</v>
      </c>
      <c r="J85" s="11"/>
      <c r="K85" s="11"/>
    </row>
    <row r="86" spans="1:11" ht="30" customHeight="1">
      <c r="A86" s="38" t="s">
        <v>588</v>
      </c>
      <c r="B86" s="9">
        <v>253133</v>
      </c>
      <c r="C86" s="10">
        <v>20482480</v>
      </c>
      <c r="D86" s="9" t="s">
        <v>616</v>
      </c>
      <c r="E86" s="9" t="s">
        <v>610</v>
      </c>
      <c r="J86" s="11"/>
      <c r="K86" s="11"/>
    </row>
    <row r="87" spans="1:11" ht="30" customHeight="1">
      <c r="A87" s="38" t="s">
        <v>638</v>
      </c>
      <c r="B87" s="9">
        <v>253146</v>
      </c>
      <c r="C87" s="10">
        <v>72071405</v>
      </c>
      <c r="D87" s="9" t="s">
        <v>616</v>
      </c>
      <c r="E87" s="9" t="s">
        <v>610</v>
      </c>
      <c r="J87" s="11"/>
      <c r="K87" s="11"/>
    </row>
    <row r="88" spans="1:11" ht="30" customHeight="1">
      <c r="A88" s="38" t="s">
        <v>550</v>
      </c>
      <c r="B88" s="9">
        <v>253140</v>
      </c>
      <c r="C88" s="10">
        <v>159250446</v>
      </c>
      <c r="D88" s="9" t="s">
        <v>616</v>
      </c>
      <c r="E88" s="9" t="s">
        <v>610</v>
      </c>
      <c r="J88" s="11"/>
      <c r="K88" s="11"/>
    </row>
    <row r="89" spans="1:11" ht="30" customHeight="1">
      <c r="A89" s="38" t="s">
        <v>628</v>
      </c>
      <c r="B89" s="9">
        <v>253118</v>
      </c>
      <c r="C89" s="10">
        <v>233411205</v>
      </c>
      <c r="D89" s="9" t="s">
        <v>616</v>
      </c>
      <c r="E89" s="9" t="s">
        <v>610</v>
      </c>
      <c r="J89" s="11"/>
      <c r="K89" s="11"/>
    </row>
    <row r="90" spans="1:11" ht="30" customHeight="1">
      <c r="A90" s="38" t="s">
        <v>549</v>
      </c>
      <c r="B90" s="9">
        <v>253190</v>
      </c>
      <c r="C90" s="10">
        <v>28124862</v>
      </c>
      <c r="D90" s="9" t="s">
        <v>616</v>
      </c>
      <c r="E90" s="9" t="s">
        <v>610</v>
      </c>
      <c r="J90" s="11"/>
      <c r="K90" s="11"/>
    </row>
    <row r="91" spans="1:11" ht="30" customHeight="1">
      <c r="A91" s="38" t="s">
        <v>636</v>
      </c>
      <c r="B91" s="9">
        <v>253192</v>
      </c>
      <c r="C91" s="10">
        <v>103054000</v>
      </c>
      <c r="D91" s="9" t="s">
        <v>616</v>
      </c>
      <c r="E91" s="9" t="s">
        <v>610</v>
      </c>
      <c r="J91" s="11"/>
      <c r="K91" s="11"/>
    </row>
    <row r="92" spans="1:11" ht="30" customHeight="1">
      <c r="A92" s="38" t="s">
        <v>638</v>
      </c>
      <c r="B92" s="9">
        <v>253146</v>
      </c>
      <c r="C92" s="10">
        <v>381102200</v>
      </c>
      <c r="D92" s="9" t="s">
        <v>616</v>
      </c>
      <c r="E92" s="9" t="s">
        <v>610</v>
      </c>
      <c r="J92" s="11"/>
      <c r="K92" s="11"/>
    </row>
    <row r="93" spans="1:11" ht="30" customHeight="1">
      <c r="A93" s="38" t="s">
        <v>622</v>
      </c>
      <c r="B93" s="9">
        <v>253110</v>
      </c>
      <c r="C93" s="10">
        <v>63166106</v>
      </c>
      <c r="D93" s="9" t="s">
        <v>616</v>
      </c>
      <c r="E93" s="9" t="s">
        <v>610</v>
      </c>
      <c r="J93" s="11"/>
      <c r="K93" s="11"/>
    </row>
    <row r="94" spans="1:11" ht="30" customHeight="1">
      <c r="A94" s="38" t="s">
        <v>557</v>
      </c>
      <c r="B94" s="9">
        <v>253142</v>
      </c>
      <c r="C94" s="10">
        <v>97254880</v>
      </c>
      <c r="D94" s="9" t="s">
        <v>616</v>
      </c>
      <c r="E94" s="9" t="s">
        <v>610</v>
      </c>
      <c r="J94" s="11"/>
      <c r="K94" s="11"/>
    </row>
    <row r="95" spans="1:11" ht="30" customHeight="1">
      <c r="A95" s="38" t="s">
        <v>631</v>
      </c>
      <c r="B95" s="9">
        <v>253114</v>
      </c>
      <c r="C95" s="10">
        <v>219826277</v>
      </c>
      <c r="D95" s="9" t="s">
        <v>616</v>
      </c>
      <c r="E95" s="9" t="s">
        <v>610</v>
      </c>
      <c r="J95" s="11"/>
      <c r="K95" s="11"/>
    </row>
    <row r="96" spans="1:11" ht="30" customHeight="1">
      <c r="A96" s="38" t="s">
        <v>639</v>
      </c>
      <c r="B96" s="9">
        <v>253147</v>
      </c>
      <c r="C96" s="10">
        <v>46748458</v>
      </c>
      <c r="D96" s="9" t="s">
        <v>616</v>
      </c>
      <c r="E96" s="9" t="s">
        <v>610</v>
      </c>
      <c r="J96" s="11"/>
      <c r="K96" s="11"/>
    </row>
    <row r="97" spans="1:11" ht="30" customHeight="1">
      <c r="A97" s="38" t="s">
        <v>640</v>
      </c>
      <c r="B97" s="9">
        <v>253197</v>
      </c>
      <c r="C97" s="10">
        <v>116140056</v>
      </c>
      <c r="D97" s="9" t="s">
        <v>616</v>
      </c>
      <c r="E97" s="9" t="s">
        <v>610</v>
      </c>
      <c r="J97" s="11"/>
      <c r="K97" s="11"/>
    </row>
    <row r="98" spans="1:11" ht="30" customHeight="1">
      <c r="A98" s="38" t="s">
        <v>641</v>
      </c>
      <c r="B98" s="9">
        <v>253148</v>
      </c>
      <c r="C98" s="10">
        <v>461412337</v>
      </c>
      <c r="D98" s="9" t="s">
        <v>616</v>
      </c>
      <c r="E98" s="9" t="s">
        <v>610</v>
      </c>
      <c r="J98" s="11"/>
      <c r="K98" s="11"/>
    </row>
    <row r="99" spans="1:11" ht="30" customHeight="1">
      <c r="A99" s="38" t="s">
        <v>617</v>
      </c>
      <c r="B99" s="9">
        <v>253141</v>
      </c>
      <c r="C99" s="10">
        <v>939301174</v>
      </c>
      <c r="D99" s="9" t="s">
        <v>616</v>
      </c>
      <c r="E99" s="9" t="s">
        <v>610</v>
      </c>
      <c r="J99" s="11"/>
      <c r="K99" s="11"/>
    </row>
    <row r="100" spans="1:11" ht="30" customHeight="1">
      <c r="A100" s="38" t="s">
        <v>642</v>
      </c>
      <c r="B100" s="9">
        <v>253196</v>
      </c>
      <c r="C100" s="10">
        <v>11200597</v>
      </c>
      <c r="D100" s="9" t="s">
        <v>616</v>
      </c>
      <c r="E100" s="9" t="s">
        <v>610</v>
      </c>
      <c r="J100" s="11"/>
      <c r="K100" s="11"/>
    </row>
    <row r="101" spans="1:11" ht="30" customHeight="1">
      <c r="A101" s="38" t="s">
        <v>643</v>
      </c>
      <c r="B101" s="9">
        <v>253143</v>
      </c>
      <c r="C101" s="10">
        <v>49467834</v>
      </c>
      <c r="D101" s="9" t="s">
        <v>616</v>
      </c>
      <c r="E101" s="9" t="s">
        <v>610</v>
      </c>
      <c r="J101" s="11"/>
      <c r="K101" s="11"/>
    </row>
    <row r="102" spans="1:11" ht="30" customHeight="1">
      <c r="A102" s="38" t="s">
        <v>632</v>
      </c>
      <c r="B102" s="9">
        <v>253139</v>
      </c>
      <c r="C102" s="10">
        <v>187651031</v>
      </c>
      <c r="D102" s="9" t="s">
        <v>616</v>
      </c>
      <c r="E102" s="9" t="s">
        <v>610</v>
      </c>
      <c r="J102" s="11"/>
      <c r="K102" s="11"/>
    </row>
    <row r="103" spans="1:11" ht="30" customHeight="1">
      <c r="A103" s="38" t="s">
        <v>629</v>
      </c>
      <c r="B103" s="9">
        <v>253191</v>
      </c>
      <c r="C103" s="10">
        <v>548791405</v>
      </c>
      <c r="D103" s="9" t="s">
        <v>616</v>
      </c>
      <c r="E103" s="9" t="s">
        <v>610</v>
      </c>
      <c r="J103" s="11"/>
      <c r="K103" s="11"/>
    </row>
    <row r="104" spans="1:11" ht="30" customHeight="1">
      <c r="A104" s="38" t="s">
        <v>644</v>
      </c>
      <c r="B104" s="9">
        <v>253149</v>
      </c>
      <c r="C104" s="10">
        <v>232011662</v>
      </c>
      <c r="D104" s="9" t="s">
        <v>616</v>
      </c>
      <c r="E104" s="9" t="s">
        <v>610</v>
      </c>
      <c r="J104" s="11"/>
      <c r="K104" s="11"/>
    </row>
    <row r="105" spans="1:11" ht="30" customHeight="1">
      <c r="A105" s="38" t="s">
        <v>543</v>
      </c>
      <c r="B105" s="9">
        <v>253137</v>
      </c>
      <c r="C105" s="10">
        <v>246649830</v>
      </c>
      <c r="D105" s="9" t="s">
        <v>616</v>
      </c>
      <c r="E105" s="9" t="s">
        <v>610</v>
      </c>
      <c r="J105" s="11"/>
      <c r="K105" s="11"/>
    </row>
    <row r="106" spans="1:11" ht="30" customHeight="1">
      <c r="A106" s="38" t="s">
        <v>639</v>
      </c>
      <c r="B106" s="9">
        <v>253147</v>
      </c>
      <c r="C106" s="10">
        <v>463581640</v>
      </c>
      <c r="D106" s="9" t="s">
        <v>616</v>
      </c>
      <c r="E106" s="9" t="s">
        <v>610</v>
      </c>
      <c r="J106" s="11"/>
      <c r="K106" s="11"/>
    </row>
    <row r="107" spans="1:11" ht="30" customHeight="1">
      <c r="A107" s="38" t="s">
        <v>636</v>
      </c>
      <c r="B107" s="9">
        <v>253192</v>
      </c>
      <c r="C107" s="10">
        <v>4606200</v>
      </c>
      <c r="D107" s="9" t="s">
        <v>616</v>
      </c>
      <c r="E107" s="9" t="s">
        <v>610</v>
      </c>
      <c r="J107" s="11"/>
      <c r="K107" s="11"/>
    </row>
    <row r="108" spans="1:11" ht="30" customHeight="1">
      <c r="A108" s="38" t="s">
        <v>624</v>
      </c>
      <c r="B108" s="9">
        <v>253120</v>
      </c>
      <c r="C108" s="10">
        <v>864205407</v>
      </c>
      <c r="D108" s="9" t="s">
        <v>616</v>
      </c>
      <c r="E108" s="9" t="s">
        <v>610</v>
      </c>
      <c r="J108" s="11"/>
      <c r="K108" s="11"/>
    </row>
    <row r="109" spans="1:11" ht="30" customHeight="1">
      <c r="A109" s="38" t="s">
        <v>640</v>
      </c>
      <c r="B109" s="9">
        <v>253197</v>
      </c>
      <c r="C109" s="10">
        <v>1429861333</v>
      </c>
      <c r="D109" s="9" t="s">
        <v>616</v>
      </c>
      <c r="E109" s="9" t="s">
        <v>610</v>
      </c>
      <c r="J109" s="11"/>
      <c r="K109" s="11"/>
    </row>
    <row r="110" spans="1:11" ht="30" customHeight="1">
      <c r="A110" s="38" t="s">
        <v>645</v>
      </c>
      <c r="B110" s="9">
        <v>253136</v>
      </c>
      <c r="C110" s="10">
        <v>1706168067</v>
      </c>
      <c r="D110" s="9" t="s">
        <v>616</v>
      </c>
      <c r="E110" s="9" t="s">
        <v>610</v>
      </c>
      <c r="J110" s="11"/>
      <c r="K110" s="11"/>
    </row>
    <row r="111" spans="1:11" ht="30" customHeight="1">
      <c r="A111" s="38" t="s">
        <v>583</v>
      </c>
      <c r="B111" s="9">
        <v>253152</v>
      </c>
      <c r="C111" s="10">
        <v>9313892</v>
      </c>
      <c r="D111" s="9" t="s">
        <v>616</v>
      </c>
      <c r="E111" s="9" t="s">
        <v>610</v>
      </c>
      <c r="J111" s="11"/>
      <c r="K111" s="11"/>
    </row>
    <row r="112" spans="1:11" ht="30" customHeight="1">
      <c r="A112" s="38" t="s">
        <v>623</v>
      </c>
      <c r="B112" s="9">
        <v>253113</v>
      </c>
      <c r="C112" s="10">
        <v>678410089</v>
      </c>
      <c r="D112" s="9" t="s">
        <v>616</v>
      </c>
      <c r="E112" s="9" t="s">
        <v>610</v>
      </c>
      <c r="J112" s="11"/>
      <c r="K112" s="11"/>
    </row>
    <row r="113" spans="1:11" ht="30" customHeight="1">
      <c r="A113" s="38" t="s">
        <v>621</v>
      </c>
      <c r="B113" s="9">
        <v>253126</v>
      </c>
      <c r="C113" s="10">
        <v>1365893261</v>
      </c>
      <c r="D113" s="9" t="s">
        <v>616</v>
      </c>
      <c r="E113" s="9" t="s">
        <v>610</v>
      </c>
      <c r="J113" s="11"/>
      <c r="K113" s="11"/>
    </row>
    <row r="114" spans="1:11" ht="30" customHeight="1">
      <c r="A114" s="38" t="s">
        <v>636</v>
      </c>
      <c r="B114" s="9">
        <v>253192</v>
      </c>
      <c r="C114" s="10">
        <v>958770</v>
      </c>
      <c r="D114" s="9" t="s">
        <v>616</v>
      </c>
      <c r="E114" s="9" t="s">
        <v>610</v>
      </c>
      <c r="J114" s="11"/>
      <c r="K114" s="11"/>
    </row>
    <row r="115" spans="1:11" ht="30" customHeight="1">
      <c r="A115" s="38" t="s">
        <v>646</v>
      </c>
      <c r="B115" s="9">
        <v>253245</v>
      </c>
      <c r="C115" s="10">
        <v>42445200</v>
      </c>
      <c r="D115" s="9" t="s">
        <v>616</v>
      </c>
      <c r="E115" s="9" t="s">
        <v>610</v>
      </c>
      <c r="J115" s="11"/>
      <c r="K115" s="11"/>
    </row>
    <row r="116" spans="1:11" ht="30" customHeight="1">
      <c r="A116" s="38" t="s">
        <v>633</v>
      </c>
      <c r="B116" s="9">
        <v>253155</v>
      </c>
      <c r="C116" s="10">
        <v>72835100</v>
      </c>
      <c r="D116" s="9" t="s">
        <v>616</v>
      </c>
      <c r="E116" s="9" t="s">
        <v>610</v>
      </c>
      <c r="J116" s="11"/>
      <c r="K116" s="11"/>
    </row>
    <row r="117" spans="1:11" ht="30" customHeight="1">
      <c r="A117" s="38" t="s">
        <v>549</v>
      </c>
      <c r="B117" s="9">
        <v>253190</v>
      </c>
      <c r="C117" s="10">
        <v>286203814</v>
      </c>
      <c r="D117" s="9" t="s">
        <v>616</v>
      </c>
      <c r="E117" s="9" t="s">
        <v>610</v>
      </c>
      <c r="J117" s="11"/>
      <c r="K117" s="11"/>
    </row>
    <row r="118" spans="1:11" ht="30" customHeight="1">
      <c r="A118" s="38" t="s">
        <v>642</v>
      </c>
      <c r="B118" s="9">
        <v>253196</v>
      </c>
      <c r="C118" s="10">
        <v>48585417</v>
      </c>
      <c r="D118" s="9" t="s">
        <v>616</v>
      </c>
      <c r="E118" s="9" t="s">
        <v>610</v>
      </c>
      <c r="J118" s="11"/>
      <c r="K118" s="11"/>
    </row>
    <row r="119" spans="1:11" ht="30" customHeight="1">
      <c r="A119" s="38" t="s">
        <v>625</v>
      </c>
      <c r="B119" s="9">
        <v>253125</v>
      </c>
      <c r="C119" s="10">
        <v>130456161</v>
      </c>
      <c r="D119" s="9" t="s">
        <v>616</v>
      </c>
      <c r="E119" s="9" t="s">
        <v>610</v>
      </c>
      <c r="J119" s="11"/>
      <c r="K119" s="11"/>
    </row>
    <row r="120" spans="1:11" ht="30" customHeight="1">
      <c r="A120" s="38" t="s">
        <v>647</v>
      </c>
      <c r="B120" s="9">
        <v>253198</v>
      </c>
      <c r="C120" s="10">
        <v>296499292</v>
      </c>
      <c r="D120" s="9" t="s">
        <v>616</v>
      </c>
      <c r="E120" s="9" t="s">
        <v>610</v>
      </c>
      <c r="J120" s="11"/>
      <c r="K120" s="11"/>
    </row>
    <row r="121" spans="1:11" ht="30" customHeight="1">
      <c r="A121" s="38" t="s">
        <v>634</v>
      </c>
      <c r="B121" s="9">
        <v>253150</v>
      </c>
      <c r="C121" s="10">
        <v>38525178</v>
      </c>
      <c r="D121" s="9" t="s">
        <v>616</v>
      </c>
      <c r="E121" s="9" t="s">
        <v>610</v>
      </c>
      <c r="J121" s="11"/>
      <c r="K121" s="11"/>
    </row>
    <row r="122" spans="1:11" ht="30" customHeight="1">
      <c r="A122" s="38" t="s">
        <v>641</v>
      </c>
      <c r="B122" s="9">
        <v>253148</v>
      </c>
      <c r="C122" s="10">
        <v>41265135</v>
      </c>
      <c r="D122" s="9" t="s">
        <v>616</v>
      </c>
      <c r="E122" s="9" t="s">
        <v>610</v>
      </c>
      <c r="J122" s="11"/>
      <c r="K122" s="11"/>
    </row>
    <row r="123" spans="1:11" ht="30" customHeight="1">
      <c r="A123" s="38" t="s">
        <v>562</v>
      </c>
      <c r="B123" s="9">
        <v>253129</v>
      </c>
      <c r="C123" s="10">
        <v>60522599</v>
      </c>
      <c r="D123" s="9" t="s">
        <v>616</v>
      </c>
      <c r="E123" s="9" t="s">
        <v>610</v>
      </c>
      <c r="J123" s="11"/>
      <c r="K123" s="11"/>
    </row>
    <row r="124" spans="1:11" ht="30" customHeight="1">
      <c r="A124" s="38" t="s">
        <v>635</v>
      </c>
      <c r="B124" s="9">
        <v>253199</v>
      </c>
      <c r="C124" s="10">
        <v>152453558</v>
      </c>
      <c r="D124" s="9" t="s">
        <v>616</v>
      </c>
      <c r="E124" s="9" t="s">
        <v>610</v>
      </c>
      <c r="J124" s="11"/>
      <c r="K124" s="11"/>
    </row>
    <row r="125" spans="1:11" ht="30" customHeight="1">
      <c r="A125" s="38" t="s">
        <v>644</v>
      </c>
      <c r="B125" s="9">
        <v>253149</v>
      </c>
      <c r="C125" s="10">
        <v>26033280</v>
      </c>
      <c r="D125" s="9" t="s">
        <v>616</v>
      </c>
      <c r="E125" s="9" t="s">
        <v>610</v>
      </c>
      <c r="J125" s="11"/>
      <c r="K125" s="11"/>
    </row>
    <row r="126" spans="1:11" ht="30" customHeight="1">
      <c r="A126" s="38" t="s">
        <v>575</v>
      </c>
      <c r="B126" s="9">
        <v>253145</v>
      </c>
      <c r="C126" s="10">
        <v>26054296</v>
      </c>
      <c r="D126" s="9" t="s">
        <v>616</v>
      </c>
      <c r="E126" s="9" t="s">
        <v>610</v>
      </c>
      <c r="J126" s="11"/>
      <c r="K126" s="11"/>
    </row>
    <row r="127" spans="1:11" ht="30" customHeight="1">
      <c r="A127" s="38" t="s">
        <v>575</v>
      </c>
      <c r="B127" s="9">
        <v>253145</v>
      </c>
      <c r="C127" s="10">
        <v>365505913</v>
      </c>
      <c r="D127" s="9" t="s">
        <v>616</v>
      </c>
      <c r="E127" s="9" t="s">
        <v>610</v>
      </c>
      <c r="J127" s="11"/>
      <c r="K127" s="11"/>
    </row>
    <row r="128" spans="1:11" ht="30" customHeight="1">
      <c r="A128" s="38" t="s">
        <v>637</v>
      </c>
      <c r="B128" s="9">
        <v>253138</v>
      </c>
      <c r="C128" s="10">
        <v>26829863</v>
      </c>
      <c r="D128" s="9" t="s">
        <v>616</v>
      </c>
      <c r="E128" s="9" t="s">
        <v>610</v>
      </c>
      <c r="J128" s="11"/>
      <c r="K128" s="11"/>
    </row>
    <row r="129" spans="1:11" ht="30" customHeight="1">
      <c r="A129" s="38" t="s">
        <v>647</v>
      </c>
      <c r="B129" s="9">
        <v>253198</v>
      </c>
      <c r="C129" s="10">
        <v>40507173</v>
      </c>
      <c r="D129" s="9" t="s">
        <v>616</v>
      </c>
      <c r="E129" s="9" t="s">
        <v>610</v>
      </c>
      <c r="J129" s="11"/>
      <c r="K129" s="11"/>
    </row>
    <row r="130" spans="1:11" ht="30" customHeight="1">
      <c r="A130" s="38" t="s">
        <v>645</v>
      </c>
      <c r="B130" s="9">
        <v>253136</v>
      </c>
      <c r="C130" s="10">
        <v>63199779</v>
      </c>
      <c r="D130" s="9" t="s">
        <v>616</v>
      </c>
      <c r="E130" s="9" t="s">
        <v>610</v>
      </c>
      <c r="J130" s="11"/>
      <c r="K130" s="11"/>
    </row>
    <row r="131" spans="1:11" ht="30" customHeight="1">
      <c r="A131" s="38" t="s">
        <v>562</v>
      </c>
      <c r="B131" s="9">
        <v>253129</v>
      </c>
      <c r="C131" s="10">
        <v>321814400</v>
      </c>
      <c r="D131" s="9" t="s">
        <v>616</v>
      </c>
      <c r="E131" s="9" t="s">
        <v>610</v>
      </c>
      <c r="J131" s="11"/>
      <c r="K131" s="11"/>
    </row>
    <row r="132" spans="1:11" ht="30" customHeight="1">
      <c r="A132" s="38" t="s">
        <v>646</v>
      </c>
      <c r="B132" s="9">
        <v>253245</v>
      </c>
      <c r="C132" s="10">
        <v>4015980</v>
      </c>
      <c r="D132" s="9" t="s">
        <v>616</v>
      </c>
      <c r="E132" s="9" t="s">
        <v>610</v>
      </c>
      <c r="J132" s="11"/>
      <c r="K132" s="11"/>
    </row>
    <row r="133" spans="1:11" ht="30" customHeight="1">
      <c r="A133" s="38" t="s">
        <v>643</v>
      </c>
      <c r="B133" s="9">
        <v>253143</v>
      </c>
      <c r="C133" s="10">
        <v>661244625</v>
      </c>
      <c r="D133" s="9" t="s">
        <v>616</v>
      </c>
      <c r="E133" s="9" t="s">
        <v>610</v>
      </c>
      <c r="J133" s="11"/>
      <c r="K133" s="11"/>
    </row>
    <row r="134" spans="1:11" ht="30" customHeight="1">
      <c r="A134" s="38" t="s">
        <v>608</v>
      </c>
      <c r="B134" s="9">
        <v>253610</v>
      </c>
      <c r="C134" s="10">
        <v>500000000</v>
      </c>
      <c r="D134" s="9" t="s">
        <v>609</v>
      </c>
      <c r="E134" s="9" t="s">
        <v>610</v>
      </c>
      <c r="J134" s="11"/>
      <c r="K134" s="11"/>
    </row>
    <row r="135" spans="1:11" ht="30" customHeight="1">
      <c r="A135" s="38" t="s">
        <v>608</v>
      </c>
      <c r="B135" s="9">
        <v>253610</v>
      </c>
      <c r="C135" s="10">
        <v>500000000</v>
      </c>
      <c r="D135" s="9" t="s">
        <v>609</v>
      </c>
      <c r="E135" s="9" t="s">
        <v>610</v>
      </c>
      <c r="J135" s="11"/>
      <c r="K135" s="11"/>
    </row>
    <row r="136" spans="1:11" ht="30" customHeight="1">
      <c r="A136" s="38" t="s">
        <v>608</v>
      </c>
      <c r="B136" s="9">
        <v>253610</v>
      </c>
      <c r="C136" s="10">
        <v>500000000</v>
      </c>
      <c r="D136" s="9" t="s">
        <v>609</v>
      </c>
      <c r="E136" s="9" t="s">
        <v>610</v>
      </c>
      <c r="J136" s="11"/>
      <c r="K136" s="11"/>
    </row>
    <row r="137" spans="1:11" ht="30" customHeight="1">
      <c r="A137" s="38" t="s">
        <v>608</v>
      </c>
      <c r="B137" s="9">
        <v>253610</v>
      </c>
      <c r="C137" s="10">
        <v>500000000</v>
      </c>
      <c r="D137" s="9" t="s">
        <v>609</v>
      </c>
      <c r="E137" s="9" t="s">
        <v>610</v>
      </c>
      <c r="J137" s="11"/>
      <c r="K137" s="11"/>
    </row>
    <row r="138" spans="1:11" ht="30" customHeight="1">
      <c r="A138" s="38" t="s">
        <v>608</v>
      </c>
      <c r="B138" s="9">
        <v>253610</v>
      </c>
      <c r="C138" s="10">
        <v>369287850</v>
      </c>
      <c r="D138" s="9" t="s">
        <v>609</v>
      </c>
      <c r="E138" s="9" t="s">
        <v>610</v>
      </c>
      <c r="J138" s="11"/>
      <c r="K138" s="11"/>
    </row>
    <row r="139" spans="1:11" ht="30" customHeight="1">
      <c r="A139" s="38" t="s">
        <v>608</v>
      </c>
      <c r="B139" s="9">
        <v>253610</v>
      </c>
      <c r="C139" s="10">
        <v>500000000</v>
      </c>
      <c r="D139" s="9" t="s">
        <v>609</v>
      </c>
      <c r="E139" s="9" t="s">
        <v>610</v>
      </c>
      <c r="J139" s="11"/>
      <c r="K139" s="11"/>
    </row>
    <row r="140" spans="1:11" ht="30" customHeight="1">
      <c r="A140" s="38" t="s">
        <v>608</v>
      </c>
      <c r="B140" s="9">
        <v>253610</v>
      </c>
      <c r="C140" s="10">
        <v>500000000</v>
      </c>
      <c r="D140" s="9" t="s">
        <v>609</v>
      </c>
      <c r="E140" s="9" t="s">
        <v>610</v>
      </c>
      <c r="J140" s="11"/>
      <c r="K140" s="11"/>
    </row>
    <row r="141" spans="1:11" ht="30" customHeight="1">
      <c r="A141" s="38" t="s">
        <v>608</v>
      </c>
      <c r="B141" s="9">
        <v>253610</v>
      </c>
      <c r="C141" s="10">
        <v>500000000</v>
      </c>
      <c r="D141" s="9" t="s">
        <v>609</v>
      </c>
      <c r="E141" s="9" t="s">
        <v>610</v>
      </c>
      <c r="J141" s="11"/>
      <c r="K141" s="11"/>
    </row>
    <row r="142" spans="1:11" ht="30" customHeight="1">
      <c r="A142" s="38" t="s">
        <v>608</v>
      </c>
      <c r="B142" s="9">
        <v>253610</v>
      </c>
      <c r="C142" s="10">
        <v>500000000</v>
      </c>
      <c r="D142" s="9" t="s">
        <v>609</v>
      </c>
      <c r="E142" s="9" t="s">
        <v>610</v>
      </c>
      <c r="J142" s="11"/>
      <c r="K142" s="11"/>
    </row>
    <row r="143" spans="1:11" ht="30" customHeight="1">
      <c r="A143" s="38" t="s">
        <v>608</v>
      </c>
      <c r="B143" s="9">
        <v>253610</v>
      </c>
      <c r="C143" s="10">
        <v>500000000</v>
      </c>
      <c r="D143" s="9" t="s">
        <v>609</v>
      </c>
      <c r="E143" s="9" t="s">
        <v>610</v>
      </c>
      <c r="J143" s="11"/>
      <c r="K143" s="11"/>
    </row>
    <row r="144" spans="1:11" ht="30" customHeight="1">
      <c r="A144" s="38" t="s">
        <v>608</v>
      </c>
      <c r="B144" s="9">
        <v>253610</v>
      </c>
      <c r="C144" s="10">
        <v>500000000</v>
      </c>
      <c r="D144" s="9" t="s">
        <v>609</v>
      </c>
      <c r="E144" s="9" t="s">
        <v>610</v>
      </c>
      <c r="J144" s="11"/>
      <c r="K144" s="11"/>
    </row>
    <row r="145" spans="1:11" ht="30" customHeight="1">
      <c r="A145" s="38" t="s">
        <v>608</v>
      </c>
      <c r="B145" s="9">
        <v>253610</v>
      </c>
      <c r="C145" s="10">
        <v>500000000</v>
      </c>
      <c r="D145" s="9" t="s">
        <v>609</v>
      </c>
      <c r="E145" s="9" t="s">
        <v>610</v>
      </c>
      <c r="J145" s="11"/>
      <c r="K145" s="11"/>
    </row>
    <row r="146" spans="1:11" ht="30" customHeight="1">
      <c r="A146" s="38" t="s">
        <v>608</v>
      </c>
      <c r="B146" s="9">
        <v>253610</v>
      </c>
      <c r="C146" s="10">
        <v>500000000</v>
      </c>
      <c r="D146" s="9" t="s">
        <v>609</v>
      </c>
      <c r="E146" s="9" t="s">
        <v>610</v>
      </c>
      <c r="J146" s="11"/>
      <c r="K146" s="11"/>
    </row>
    <row r="147" spans="1:11" ht="30" customHeight="1">
      <c r="A147" s="38" t="s">
        <v>608</v>
      </c>
      <c r="B147" s="9">
        <v>253610</v>
      </c>
      <c r="C147" s="10">
        <v>500000000</v>
      </c>
      <c r="D147" s="9" t="s">
        <v>609</v>
      </c>
      <c r="E147" s="9" t="s">
        <v>610</v>
      </c>
      <c r="J147" s="11"/>
      <c r="K147" s="11"/>
    </row>
    <row r="148" spans="1:11" ht="30" customHeight="1">
      <c r="A148" s="38" t="s">
        <v>608</v>
      </c>
      <c r="B148" s="9">
        <v>253610</v>
      </c>
      <c r="C148" s="10">
        <v>500000000</v>
      </c>
      <c r="D148" s="9" t="s">
        <v>609</v>
      </c>
      <c r="E148" s="9" t="s">
        <v>610</v>
      </c>
      <c r="J148" s="11"/>
      <c r="K148" s="11"/>
    </row>
    <row r="149" spans="1:11" ht="30" customHeight="1">
      <c r="A149" s="38" t="s">
        <v>608</v>
      </c>
      <c r="B149" s="9">
        <v>253610</v>
      </c>
      <c r="C149" s="10">
        <v>500000000</v>
      </c>
      <c r="D149" s="9" t="s">
        <v>609</v>
      </c>
      <c r="E149" s="9" t="s">
        <v>610</v>
      </c>
      <c r="J149" s="11"/>
      <c r="K149" s="11"/>
    </row>
    <row r="150" spans="1:11" ht="30" customHeight="1">
      <c r="A150" s="38" t="s">
        <v>608</v>
      </c>
      <c r="B150" s="9">
        <v>253610</v>
      </c>
      <c r="C150" s="10">
        <v>500000000</v>
      </c>
      <c r="D150" s="9" t="s">
        <v>609</v>
      </c>
      <c r="E150" s="9" t="s">
        <v>610</v>
      </c>
      <c r="J150" s="11"/>
      <c r="K150" s="11"/>
    </row>
    <row r="151" spans="1:11" ht="30" customHeight="1">
      <c r="A151" s="38" t="s">
        <v>608</v>
      </c>
      <c r="B151" s="9">
        <v>253610</v>
      </c>
      <c r="C151" s="10">
        <v>500000000</v>
      </c>
      <c r="D151" s="9" t="s">
        <v>609</v>
      </c>
      <c r="E151" s="9" t="s">
        <v>610</v>
      </c>
      <c r="J151" s="11"/>
      <c r="K151" s="11"/>
    </row>
    <row r="152" spans="1:11" ht="30" customHeight="1">
      <c r="A152" s="38" t="s">
        <v>585</v>
      </c>
      <c r="B152" s="9">
        <v>253123</v>
      </c>
      <c r="C152" s="10">
        <v>245992000</v>
      </c>
      <c r="D152" s="9" t="s">
        <v>609</v>
      </c>
      <c r="E152" s="9" t="s">
        <v>610</v>
      </c>
      <c r="J152" s="11"/>
      <c r="K152" s="11"/>
    </row>
    <row r="153" spans="1:11" ht="30" customHeight="1">
      <c r="A153" s="38" t="s">
        <v>608</v>
      </c>
      <c r="B153" s="9">
        <v>253610</v>
      </c>
      <c r="C153" s="10">
        <v>213776350</v>
      </c>
      <c r="D153" s="9" t="s">
        <v>648</v>
      </c>
      <c r="E153" s="9" t="s">
        <v>610</v>
      </c>
      <c r="J153" s="11"/>
      <c r="K153" s="11"/>
    </row>
    <row r="154" spans="1:11" ht="30" customHeight="1">
      <c r="A154" s="38" t="s">
        <v>608</v>
      </c>
      <c r="B154" s="9">
        <v>253610</v>
      </c>
      <c r="C154" s="10">
        <v>1135958173</v>
      </c>
      <c r="D154" s="9" t="s">
        <v>611</v>
      </c>
      <c r="E154" s="9" t="s">
        <v>610</v>
      </c>
      <c r="J154" s="11"/>
      <c r="K154" s="11"/>
    </row>
    <row r="155" spans="1:11" ht="30" customHeight="1">
      <c r="A155" s="38" t="s">
        <v>608</v>
      </c>
      <c r="B155" s="9">
        <v>253610</v>
      </c>
      <c r="C155" s="10">
        <v>2000000000</v>
      </c>
      <c r="D155" s="9" t="s">
        <v>611</v>
      </c>
      <c r="E155" s="9" t="s">
        <v>610</v>
      </c>
      <c r="J155" s="11"/>
      <c r="K155" s="11"/>
    </row>
    <row r="156" spans="1:11" ht="30" customHeight="1">
      <c r="A156" s="38" t="s">
        <v>612</v>
      </c>
      <c r="B156" s="9">
        <v>253714</v>
      </c>
      <c r="C156" s="10">
        <v>64435472</v>
      </c>
      <c r="D156" s="9" t="s">
        <v>611</v>
      </c>
      <c r="E156" s="9" t="s">
        <v>610</v>
      </c>
      <c r="J156" s="11"/>
      <c r="K156" s="11"/>
    </row>
    <row r="157" spans="1:11" ht="30" customHeight="1">
      <c r="A157" s="38" t="s">
        <v>608</v>
      </c>
      <c r="B157" s="9">
        <v>253610</v>
      </c>
      <c r="C157" s="10">
        <v>2000000000</v>
      </c>
      <c r="D157" s="9" t="s">
        <v>611</v>
      </c>
      <c r="E157" s="9" t="s">
        <v>610</v>
      </c>
      <c r="J157" s="11"/>
      <c r="K157" s="11"/>
    </row>
    <row r="158" spans="1:11" ht="30" customHeight="1">
      <c r="A158" s="38" t="s">
        <v>608</v>
      </c>
      <c r="B158" s="9">
        <v>253610</v>
      </c>
      <c r="C158" s="10">
        <v>2000000000</v>
      </c>
      <c r="D158" s="9" t="s">
        <v>611</v>
      </c>
      <c r="E158" s="9" t="s">
        <v>610</v>
      </c>
      <c r="J158" s="11"/>
      <c r="K158" s="11"/>
    </row>
    <row r="159" spans="1:11" ht="30" customHeight="1">
      <c r="A159" s="38" t="s">
        <v>623</v>
      </c>
      <c r="B159" s="9">
        <v>253113</v>
      </c>
      <c r="C159" s="10">
        <v>12431820</v>
      </c>
      <c r="D159" s="9" t="s">
        <v>649</v>
      </c>
      <c r="E159" s="9" t="s">
        <v>650</v>
      </c>
      <c r="J159" s="11"/>
      <c r="K159" s="11"/>
    </row>
    <row r="160" spans="1:11" ht="30" customHeight="1">
      <c r="A160" s="38" t="s">
        <v>651</v>
      </c>
      <c r="B160" s="9">
        <v>253119</v>
      </c>
      <c r="C160" s="10">
        <v>36236192</v>
      </c>
      <c r="D160" s="9" t="s">
        <v>649</v>
      </c>
      <c r="E160" s="9" t="s">
        <v>650</v>
      </c>
      <c r="J160" s="11"/>
      <c r="K160" s="11"/>
    </row>
    <row r="161" spans="1:11" ht="30" customHeight="1">
      <c r="A161" s="38" t="str">
        <f>A160</f>
        <v>مرکز آموزشی درمانی شهید فقیهی شیراز</v>
      </c>
      <c r="B161" s="9">
        <v>253119</v>
      </c>
      <c r="C161" s="10">
        <v>168955260</v>
      </c>
      <c r="D161" s="9" t="s">
        <v>649</v>
      </c>
      <c r="E161" s="9" t="s">
        <v>650</v>
      </c>
      <c r="J161" s="11"/>
      <c r="K161" s="11"/>
    </row>
    <row r="162" spans="1:11" ht="30" customHeight="1">
      <c r="A162" s="38" t="s">
        <v>615</v>
      </c>
      <c r="B162" s="9">
        <v>253122</v>
      </c>
      <c r="C162" s="10">
        <v>700000000</v>
      </c>
      <c r="D162" s="9" t="s">
        <v>649</v>
      </c>
      <c r="E162" s="9" t="s">
        <v>650</v>
      </c>
      <c r="J162" s="11"/>
      <c r="K162" s="11"/>
    </row>
    <row r="163" spans="1:11" ht="30" customHeight="1">
      <c r="A163" s="38" t="s">
        <v>621</v>
      </c>
      <c r="B163" s="9">
        <v>253126</v>
      </c>
      <c r="C163" s="10">
        <v>199437663</v>
      </c>
      <c r="D163" s="9" t="s">
        <v>649</v>
      </c>
      <c r="E163" s="9" t="s">
        <v>650</v>
      </c>
      <c r="J163" s="11"/>
      <c r="K163" s="11"/>
    </row>
    <row r="164" spans="1:11" ht="30" customHeight="1">
      <c r="A164" s="38" t="s">
        <v>615</v>
      </c>
      <c r="B164" s="9">
        <v>253122</v>
      </c>
      <c r="C164" s="10">
        <v>307719211</v>
      </c>
      <c r="D164" s="9" t="s">
        <v>649</v>
      </c>
      <c r="E164" s="9" t="s">
        <v>650</v>
      </c>
      <c r="J164" s="11"/>
      <c r="K164" s="11"/>
    </row>
    <row r="165" spans="1:11" ht="30" customHeight="1">
      <c r="A165" s="38" t="s">
        <v>615</v>
      </c>
      <c r="B165" s="9">
        <v>253122</v>
      </c>
      <c r="C165" s="10">
        <v>76662692</v>
      </c>
      <c r="D165" s="9" t="s">
        <v>649</v>
      </c>
      <c r="E165" s="9" t="s">
        <v>650</v>
      </c>
      <c r="J165" s="11"/>
      <c r="K165" s="11"/>
    </row>
    <row r="166" spans="1:11" ht="30" customHeight="1">
      <c r="A166" s="38" t="s">
        <v>651</v>
      </c>
      <c r="B166" s="9">
        <v>253119</v>
      </c>
      <c r="C166" s="10">
        <v>131751028</v>
      </c>
      <c r="D166" s="9" t="s">
        <v>649</v>
      </c>
      <c r="E166" s="9" t="s">
        <v>650</v>
      </c>
      <c r="J166" s="11"/>
      <c r="K166" s="11"/>
    </row>
    <row r="167" spans="1:11" ht="30" customHeight="1">
      <c r="A167" s="38" t="s">
        <v>615</v>
      </c>
      <c r="B167" s="9">
        <v>253122</v>
      </c>
      <c r="C167" s="10">
        <v>370886320</v>
      </c>
      <c r="D167" s="9" t="s">
        <v>649</v>
      </c>
      <c r="E167" s="9" t="s">
        <v>650</v>
      </c>
      <c r="J167" s="11"/>
      <c r="K167" s="11"/>
    </row>
    <row r="168" spans="1:11" ht="30" customHeight="1">
      <c r="A168" s="38" t="s">
        <v>633</v>
      </c>
      <c r="B168" s="9">
        <v>253155</v>
      </c>
      <c r="C168" s="10">
        <v>163225744</v>
      </c>
      <c r="D168" s="9" t="s">
        <v>652</v>
      </c>
      <c r="E168" s="9" t="s">
        <v>650</v>
      </c>
      <c r="J168" s="11"/>
      <c r="K168" s="11"/>
    </row>
    <row r="169" spans="1:11" ht="30" customHeight="1">
      <c r="A169" s="38" t="str">
        <f>A168</f>
        <v>بیمارستان حضرت نبی اکرم (ص) خنج</v>
      </c>
      <c r="B169" s="9">
        <v>253155</v>
      </c>
      <c r="C169" s="10">
        <v>118369892</v>
      </c>
      <c r="D169" s="9" t="s">
        <v>652</v>
      </c>
      <c r="E169" s="9" t="s">
        <v>650</v>
      </c>
      <c r="J169" s="11"/>
      <c r="K169" s="11"/>
    </row>
    <row r="170" spans="1:11" ht="30" customHeight="1">
      <c r="A170" s="38" t="s">
        <v>645</v>
      </c>
      <c r="B170" s="9">
        <v>253136</v>
      </c>
      <c r="C170" s="10">
        <v>566648338</v>
      </c>
      <c r="D170" s="9" t="s">
        <v>653</v>
      </c>
      <c r="E170" s="9" t="s">
        <v>610</v>
      </c>
      <c r="J170" s="11"/>
      <c r="K170" s="11"/>
    </row>
    <row r="171" spans="1:11" ht="30" customHeight="1">
      <c r="A171" s="38" t="s">
        <v>630</v>
      </c>
      <c r="B171" s="9">
        <v>253134</v>
      </c>
      <c r="C171" s="10">
        <v>95388000</v>
      </c>
      <c r="D171" s="9" t="s">
        <v>654</v>
      </c>
      <c r="E171" s="9" t="s">
        <v>650</v>
      </c>
      <c r="J171" s="11"/>
      <c r="K171" s="11"/>
    </row>
    <row r="172" spans="1:11" ht="30" customHeight="1">
      <c r="A172" s="38" t="s">
        <v>585</v>
      </c>
      <c r="B172" s="9">
        <v>253123</v>
      </c>
      <c r="C172" s="10">
        <v>820855884</v>
      </c>
      <c r="D172" s="9" t="s">
        <v>653</v>
      </c>
      <c r="E172" s="9" t="s">
        <v>650</v>
      </c>
      <c r="J172" s="11"/>
      <c r="K172" s="11"/>
    </row>
    <row r="173" spans="1:11" ht="30" customHeight="1">
      <c r="A173" s="38" t="s">
        <v>573</v>
      </c>
      <c r="B173" s="9">
        <v>253144</v>
      </c>
      <c r="C173" s="10">
        <v>819194590</v>
      </c>
      <c r="D173" s="9" t="s">
        <v>653</v>
      </c>
      <c r="E173" s="9" t="s">
        <v>650</v>
      </c>
      <c r="J173" s="11"/>
      <c r="K173" s="11"/>
    </row>
    <row r="174" spans="1:11" ht="30" customHeight="1">
      <c r="A174" s="38" t="s">
        <v>627</v>
      </c>
      <c r="B174" s="9">
        <v>253117</v>
      </c>
      <c r="C174" s="10">
        <v>321496214</v>
      </c>
      <c r="D174" s="9" t="s">
        <v>653</v>
      </c>
      <c r="E174" s="9" t="s">
        <v>650</v>
      </c>
      <c r="J174" s="11"/>
      <c r="K174" s="11"/>
    </row>
    <row r="175" spans="1:11" ht="30" customHeight="1">
      <c r="A175" s="38" t="s">
        <v>547</v>
      </c>
      <c r="B175" s="9">
        <v>253132</v>
      </c>
      <c r="C175" s="10">
        <v>215261335</v>
      </c>
      <c r="D175" s="9" t="s">
        <v>653</v>
      </c>
      <c r="E175" s="9" t="s">
        <v>650</v>
      </c>
      <c r="J175" s="11"/>
      <c r="K175" s="11"/>
    </row>
    <row r="176" spans="1:11" ht="30" customHeight="1">
      <c r="A176" s="38" t="s">
        <v>547</v>
      </c>
      <c r="B176" s="9">
        <v>253132</v>
      </c>
      <c r="C176" s="10">
        <v>999999999</v>
      </c>
      <c r="D176" s="9" t="s">
        <v>653</v>
      </c>
      <c r="E176" s="9" t="s">
        <v>650</v>
      </c>
      <c r="J176" s="11"/>
      <c r="K176" s="11"/>
    </row>
    <row r="177" spans="1:11" ht="30" customHeight="1">
      <c r="A177" s="38" t="s">
        <v>565</v>
      </c>
      <c r="B177" s="9">
        <v>253127</v>
      </c>
      <c r="C177" s="10">
        <v>4470189374</v>
      </c>
      <c r="D177" s="9" t="s">
        <v>655</v>
      </c>
      <c r="E177" s="9" t="s">
        <v>650</v>
      </c>
      <c r="J177" s="11"/>
      <c r="K177" s="11"/>
    </row>
    <row r="178" spans="1:11" ht="30" customHeight="1">
      <c r="A178" s="38" t="s">
        <v>631</v>
      </c>
      <c r="B178" s="9">
        <v>253114</v>
      </c>
      <c r="C178" s="10">
        <v>72111906</v>
      </c>
      <c r="D178" s="9" t="s">
        <v>653</v>
      </c>
      <c r="E178" s="9" t="s">
        <v>610</v>
      </c>
      <c r="J178" s="11"/>
      <c r="K178" s="11"/>
    </row>
    <row r="179" spans="1:11" ht="30" customHeight="1">
      <c r="A179" s="38" t="s">
        <v>629</v>
      </c>
      <c r="B179" s="9">
        <v>253191</v>
      </c>
      <c r="C179" s="10">
        <v>12329460</v>
      </c>
      <c r="D179" s="9" t="s">
        <v>653</v>
      </c>
      <c r="E179" s="9" t="s">
        <v>610</v>
      </c>
      <c r="J179" s="11"/>
      <c r="K179" s="11"/>
    </row>
    <row r="180" spans="1:11" ht="30" customHeight="1">
      <c r="A180" s="38" t="s">
        <v>623</v>
      </c>
      <c r="B180" s="9">
        <v>253113</v>
      </c>
      <c r="C180" s="10">
        <v>53670000</v>
      </c>
      <c r="D180" s="9" t="s">
        <v>653</v>
      </c>
      <c r="E180" s="9" t="s">
        <v>610</v>
      </c>
      <c r="J180" s="11"/>
      <c r="K180" s="11"/>
    </row>
    <row r="181" spans="1:11" ht="30" customHeight="1">
      <c r="A181" s="38" t="s">
        <v>621</v>
      </c>
      <c r="B181" s="9">
        <v>253126</v>
      </c>
      <c r="C181" s="10">
        <v>874101</v>
      </c>
      <c r="D181" s="9" t="s">
        <v>653</v>
      </c>
      <c r="E181" s="9" t="s">
        <v>610</v>
      </c>
      <c r="J181" s="11"/>
      <c r="K181" s="11"/>
    </row>
    <row r="182" spans="1:11" ht="30" customHeight="1">
      <c r="A182" s="38" t="s">
        <v>628</v>
      </c>
      <c r="B182" s="9">
        <v>253118</v>
      </c>
      <c r="C182" s="10">
        <v>3514515350</v>
      </c>
      <c r="D182" s="9" t="s">
        <v>653</v>
      </c>
      <c r="E182" s="9" t="s">
        <v>650</v>
      </c>
      <c r="J182" s="11"/>
      <c r="K182" s="11"/>
    </row>
    <row r="183" spans="1:11" ht="30" customHeight="1">
      <c r="A183" s="38" t="s">
        <v>615</v>
      </c>
      <c r="B183" s="9">
        <v>253122</v>
      </c>
      <c r="C183" s="10">
        <v>60000000</v>
      </c>
      <c r="D183" s="9" t="s">
        <v>648</v>
      </c>
      <c r="E183" s="9" t="s">
        <v>650</v>
      </c>
      <c r="J183" s="11"/>
      <c r="K183" s="11"/>
    </row>
    <row r="184" spans="1:11" ht="30" customHeight="1">
      <c r="A184" s="38" t="s">
        <v>651</v>
      </c>
      <c r="B184" s="9">
        <v>253119</v>
      </c>
      <c r="C184" s="10">
        <v>69550107</v>
      </c>
      <c r="D184" s="9" t="s">
        <v>653</v>
      </c>
      <c r="E184" s="9" t="s">
        <v>650</v>
      </c>
      <c r="J184" s="11"/>
      <c r="K184" s="11"/>
    </row>
    <row r="185" spans="1:11" ht="30" customHeight="1">
      <c r="A185" s="38" t="s">
        <v>627</v>
      </c>
      <c r="B185" s="9">
        <v>253117</v>
      </c>
      <c r="C185" s="10">
        <v>68236029</v>
      </c>
      <c r="D185" s="9" t="s">
        <v>653</v>
      </c>
      <c r="E185" s="9" t="s">
        <v>650</v>
      </c>
      <c r="J185" s="11"/>
      <c r="K185" s="11"/>
    </row>
    <row r="186" spans="1:11" ht="30" customHeight="1">
      <c r="A186" s="38" t="s">
        <v>585</v>
      </c>
      <c r="B186" s="9">
        <v>253123</v>
      </c>
      <c r="C186" s="10">
        <v>215383</v>
      </c>
      <c r="D186" s="9" t="s">
        <v>653</v>
      </c>
      <c r="E186" s="9" t="s">
        <v>650</v>
      </c>
      <c r="J186" s="11"/>
      <c r="K186" s="11"/>
    </row>
    <row r="187" spans="1:11" ht="30" customHeight="1">
      <c r="A187" s="38" t="s">
        <v>622</v>
      </c>
      <c r="B187" s="9">
        <v>253110</v>
      </c>
      <c r="C187" s="10">
        <v>59573200</v>
      </c>
      <c r="D187" s="9" t="s">
        <v>653</v>
      </c>
      <c r="E187" s="9" t="s">
        <v>650</v>
      </c>
      <c r="J187" s="11"/>
      <c r="K187" s="11"/>
    </row>
    <row r="188" spans="1:11" ht="30" customHeight="1">
      <c r="A188" s="38" t="s">
        <v>615</v>
      </c>
      <c r="B188" s="9">
        <v>253122</v>
      </c>
      <c r="C188" s="10">
        <v>228328025</v>
      </c>
      <c r="D188" s="9" t="s">
        <v>653</v>
      </c>
      <c r="E188" s="9" t="s">
        <v>650</v>
      </c>
      <c r="J188" s="11"/>
      <c r="K188" s="11"/>
    </row>
    <row r="189" spans="1:11" ht="30" customHeight="1">
      <c r="A189" s="38" t="s">
        <v>626</v>
      </c>
      <c r="B189" s="9">
        <v>253124</v>
      </c>
      <c r="C189" s="10">
        <v>135779515</v>
      </c>
      <c r="D189" s="9" t="s">
        <v>653</v>
      </c>
      <c r="E189" s="9" t="s">
        <v>650</v>
      </c>
      <c r="J189" s="11"/>
      <c r="K189" s="11"/>
    </row>
    <row r="190" spans="1:11" ht="30" customHeight="1">
      <c r="A190" s="38" t="s">
        <v>651</v>
      </c>
      <c r="B190" s="9">
        <v>253119</v>
      </c>
      <c r="C190" s="10">
        <v>105000000</v>
      </c>
      <c r="D190" s="9" t="s">
        <v>648</v>
      </c>
      <c r="E190" s="9" t="s">
        <v>650</v>
      </c>
      <c r="J190" s="11"/>
      <c r="K190" s="11"/>
    </row>
    <row r="191" spans="1:11" ht="30" customHeight="1">
      <c r="A191" s="38" t="s">
        <v>656</v>
      </c>
      <c r="B191" s="9">
        <v>253183</v>
      </c>
      <c r="C191" s="10">
        <v>95378350</v>
      </c>
      <c r="D191" s="9" t="s">
        <v>611</v>
      </c>
      <c r="E191" s="9" t="s">
        <v>650</v>
      </c>
      <c r="J191" s="11"/>
      <c r="K191" s="11"/>
    </row>
    <row r="192" spans="1:11" ht="30" customHeight="1">
      <c r="A192" s="38" t="s">
        <v>645</v>
      </c>
      <c r="B192" s="9">
        <v>253136</v>
      </c>
      <c r="C192" s="10">
        <v>116342317</v>
      </c>
      <c r="D192" s="9" t="s">
        <v>611</v>
      </c>
      <c r="E192" s="9" t="s">
        <v>650</v>
      </c>
      <c r="J192" s="11"/>
      <c r="K192" s="11"/>
    </row>
    <row r="193" spans="1:11" ht="30" customHeight="1">
      <c r="A193" s="38" t="s">
        <v>651</v>
      </c>
      <c r="B193" s="9">
        <v>253119</v>
      </c>
      <c r="C193" s="10">
        <v>500000000</v>
      </c>
      <c r="D193" s="9" t="s">
        <v>609</v>
      </c>
      <c r="E193" s="9" t="s">
        <v>650</v>
      </c>
      <c r="J193" s="11"/>
      <c r="K193" s="11"/>
    </row>
    <row r="194" spans="1:11" ht="30" customHeight="1">
      <c r="A194" s="38" t="s">
        <v>651</v>
      </c>
      <c r="B194" s="9">
        <v>253119</v>
      </c>
      <c r="C194" s="10">
        <v>500000000</v>
      </c>
      <c r="D194" s="9" t="s">
        <v>609</v>
      </c>
      <c r="E194" s="9" t="s">
        <v>650</v>
      </c>
      <c r="J194" s="11"/>
      <c r="K194" s="11"/>
    </row>
    <row r="195" spans="1:11" ht="30" customHeight="1">
      <c r="A195" s="38" t="s">
        <v>645</v>
      </c>
      <c r="B195" s="9">
        <v>253136</v>
      </c>
      <c r="C195" s="10">
        <v>445198102</v>
      </c>
      <c r="D195" s="9" t="s">
        <v>609</v>
      </c>
      <c r="E195" s="9" t="s">
        <v>650</v>
      </c>
      <c r="J195" s="11"/>
      <c r="K195" s="11"/>
    </row>
    <row r="196" spans="1:11" ht="30" customHeight="1">
      <c r="A196" s="38" t="s">
        <v>583</v>
      </c>
      <c r="B196" s="9">
        <v>253152</v>
      </c>
      <c r="C196" s="10">
        <v>214091290</v>
      </c>
      <c r="D196" s="9" t="s">
        <v>609</v>
      </c>
      <c r="E196" s="9" t="s">
        <v>650</v>
      </c>
      <c r="J196" s="11"/>
      <c r="K196" s="11"/>
    </row>
    <row r="197" spans="1:11" ht="30" customHeight="1">
      <c r="A197" s="38" t="s">
        <v>617</v>
      </c>
      <c r="B197" s="9">
        <v>253141</v>
      </c>
      <c r="C197" s="10">
        <v>500000000</v>
      </c>
      <c r="D197" s="9" t="s">
        <v>609</v>
      </c>
      <c r="E197" s="9" t="s">
        <v>650</v>
      </c>
      <c r="J197" s="11"/>
      <c r="K197" s="11"/>
    </row>
    <row r="198" spans="1:11" ht="30" customHeight="1">
      <c r="A198" s="38" t="s">
        <v>550</v>
      </c>
      <c r="B198" s="9">
        <v>253140</v>
      </c>
      <c r="C198" s="10">
        <v>28320721</v>
      </c>
      <c r="D198" s="9" t="s">
        <v>611</v>
      </c>
      <c r="E198" s="9" t="s">
        <v>650</v>
      </c>
      <c r="J198" s="11"/>
      <c r="K198" s="11"/>
    </row>
    <row r="199" spans="1:11" ht="30" customHeight="1">
      <c r="A199" s="38" t="s">
        <v>617</v>
      </c>
      <c r="B199" s="9">
        <v>253141</v>
      </c>
      <c r="C199" s="10">
        <v>87731768</v>
      </c>
      <c r="D199" s="9" t="s">
        <v>609</v>
      </c>
      <c r="E199" s="9" t="s">
        <v>650</v>
      </c>
      <c r="J199" s="11"/>
      <c r="K199" s="11"/>
    </row>
    <row r="200" spans="1:11" ht="30" customHeight="1">
      <c r="A200" s="38" t="s">
        <v>623</v>
      </c>
      <c r="B200" s="9">
        <v>253113</v>
      </c>
      <c r="C200" s="10">
        <v>62689997</v>
      </c>
      <c r="D200" s="9" t="s">
        <v>611</v>
      </c>
      <c r="E200" s="9" t="s">
        <v>650</v>
      </c>
      <c r="J200" s="11"/>
      <c r="K200" s="11"/>
    </row>
    <row r="201" spans="1:11" ht="30" customHeight="1">
      <c r="A201" s="38" t="s">
        <v>575</v>
      </c>
      <c r="B201" s="9">
        <v>253145</v>
      </c>
      <c r="C201" s="10">
        <v>39708033</v>
      </c>
      <c r="D201" s="9" t="s">
        <v>611</v>
      </c>
      <c r="E201" s="9" t="s">
        <v>650</v>
      </c>
      <c r="J201" s="11"/>
      <c r="K201" s="11"/>
    </row>
    <row r="202" spans="1:11" ht="30" customHeight="1">
      <c r="A202" s="38" t="s">
        <v>651</v>
      </c>
      <c r="B202" s="9">
        <v>253119</v>
      </c>
      <c r="C202" s="10">
        <v>500000000</v>
      </c>
      <c r="D202" s="9" t="s">
        <v>609</v>
      </c>
      <c r="E202" s="9" t="s">
        <v>650</v>
      </c>
      <c r="J202" s="11"/>
      <c r="K202" s="11"/>
    </row>
    <row r="203" spans="1:11" ht="30" customHeight="1">
      <c r="A203" s="38" t="s">
        <v>631</v>
      </c>
      <c r="B203" s="9">
        <v>253114</v>
      </c>
      <c r="C203" s="10">
        <v>343682853</v>
      </c>
      <c r="D203" s="9" t="s">
        <v>609</v>
      </c>
      <c r="E203" s="9" t="s">
        <v>650</v>
      </c>
      <c r="J203" s="11"/>
      <c r="K203" s="11"/>
    </row>
    <row r="204" spans="1:11" ht="30" customHeight="1">
      <c r="A204" s="38" t="s">
        <v>651</v>
      </c>
      <c r="B204" s="9">
        <v>253119</v>
      </c>
      <c r="C204" s="10">
        <v>500000000</v>
      </c>
      <c r="D204" s="9" t="s">
        <v>609</v>
      </c>
      <c r="E204" s="9" t="s">
        <v>650</v>
      </c>
      <c r="J204" s="11"/>
      <c r="K204" s="11"/>
    </row>
    <row r="205" spans="1:11" ht="30" customHeight="1">
      <c r="A205" s="38" t="s">
        <v>621</v>
      </c>
      <c r="B205" s="9">
        <v>253126</v>
      </c>
      <c r="C205" s="10">
        <v>665558877</v>
      </c>
      <c r="D205" s="9" t="s">
        <v>611</v>
      </c>
      <c r="E205" s="9" t="s">
        <v>650</v>
      </c>
      <c r="J205" s="11"/>
      <c r="K205" s="11"/>
    </row>
    <row r="206" spans="1:11" ht="30" customHeight="1">
      <c r="A206" s="38" t="s">
        <v>645</v>
      </c>
      <c r="B206" s="9">
        <v>253136</v>
      </c>
      <c r="C206" s="10">
        <v>500000000</v>
      </c>
      <c r="D206" s="9" t="s">
        <v>609</v>
      </c>
      <c r="E206" s="9" t="s">
        <v>650</v>
      </c>
      <c r="J206" s="11"/>
      <c r="K206" s="11"/>
    </row>
    <row r="207" spans="1:11" ht="30" customHeight="1">
      <c r="A207" s="38" t="s">
        <v>651</v>
      </c>
      <c r="B207" s="9">
        <v>253119</v>
      </c>
      <c r="C207" s="10">
        <v>500000000</v>
      </c>
      <c r="D207" s="9" t="s">
        <v>609</v>
      </c>
      <c r="E207" s="9" t="s">
        <v>650</v>
      </c>
      <c r="J207" s="11"/>
      <c r="K207" s="11"/>
    </row>
    <row r="208" spans="1:11" ht="30" customHeight="1">
      <c r="A208" s="38" t="s">
        <v>651</v>
      </c>
      <c r="B208" s="9">
        <v>253119</v>
      </c>
      <c r="C208" s="10">
        <v>500000000</v>
      </c>
      <c r="D208" s="9" t="s">
        <v>609</v>
      </c>
      <c r="E208" s="9" t="s">
        <v>650</v>
      </c>
      <c r="J208" s="11"/>
      <c r="K208" s="11"/>
    </row>
    <row r="209" spans="1:11" ht="30" customHeight="1">
      <c r="A209" s="38" t="s">
        <v>573</v>
      </c>
      <c r="B209" s="9">
        <v>253144</v>
      </c>
      <c r="C209" s="10">
        <v>115788215</v>
      </c>
      <c r="D209" s="9" t="s">
        <v>609</v>
      </c>
      <c r="E209" s="9" t="s">
        <v>650</v>
      </c>
      <c r="J209" s="11"/>
      <c r="K209" s="11"/>
    </row>
    <row r="210" spans="1:11" ht="30" customHeight="1">
      <c r="A210" s="38" t="s">
        <v>617</v>
      </c>
      <c r="B210" s="9">
        <v>253141</v>
      </c>
      <c r="C210" s="10">
        <v>851723220</v>
      </c>
      <c r="D210" s="9" t="s">
        <v>611</v>
      </c>
      <c r="E210" s="9" t="s">
        <v>650</v>
      </c>
      <c r="J210" s="11"/>
      <c r="K210" s="11"/>
    </row>
    <row r="211" spans="1:11" ht="30" customHeight="1">
      <c r="A211" s="38" t="s">
        <v>615</v>
      </c>
      <c r="B211" s="9">
        <v>253122</v>
      </c>
      <c r="C211" s="10">
        <v>1344689978</v>
      </c>
      <c r="D211" s="9" t="s">
        <v>611</v>
      </c>
      <c r="E211" s="9" t="s">
        <v>650</v>
      </c>
      <c r="J211" s="11"/>
      <c r="K211" s="11"/>
    </row>
    <row r="212" spans="1:11" ht="30" customHeight="1">
      <c r="A212" s="38" t="s">
        <v>651</v>
      </c>
      <c r="B212" s="9">
        <v>253119</v>
      </c>
      <c r="C212" s="10">
        <v>500000000</v>
      </c>
      <c r="D212" s="9" t="s">
        <v>609</v>
      </c>
      <c r="E212" s="9" t="s">
        <v>650</v>
      </c>
      <c r="J212" s="11"/>
      <c r="K212" s="11"/>
    </row>
    <row r="213" spans="1:11" ht="30" customHeight="1">
      <c r="A213" s="38" t="s">
        <v>617</v>
      </c>
      <c r="B213" s="9">
        <v>253141</v>
      </c>
      <c r="C213" s="10">
        <v>500000000</v>
      </c>
      <c r="D213" s="9" t="s">
        <v>609</v>
      </c>
      <c r="E213" s="9" t="s">
        <v>650</v>
      </c>
      <c r="J213" s="11"/>
      <c r="K213" s="11"/>
    </row>
    <row r="214" spans="1:11" ht="30" customHeight="1">
      <c r="A214" s="38" t="s">
        <v>657</v>
      </c>
      <c r="B214" s="9">
        <v>253181</v>
      </c>
      <c r="C214" s="10">
        <v>1947506083</v>
      </c>
      <c r="D214" s="9" t="s">
        <v>611</v>
      </c>
      <c r="E214" s="9" t="s">
        <v>650</v>
      </c>
      <c r="J214" s="11"/>
      <c r="K214" s="11"/>
    </row>
    <row r="215" spans="1:11" ht="30" customHeight="1">
      <c r="A215" s="38" t="s">
        <v>621</v>
      </c>
      <c r="B215" s="9">
        <v>253126</v>
      </c>
      <c r="C215" s="10">
        <v>205173483</v>
      </c>
      <c r="D215" s="9" t="s">
        <v>609</v>
      </c>
      <c r="E215" s="9" t="s">
        <v>650</v>
      </c>
      <c r="J215" s="11"/>
      <c r="K215" s="11"/>
    </row>
    <row r="216" spans="1:11" ht="30" customHeight="1">
      <c r="A216" s="38" t="s">
        <v>632</v>
      </c>
      <c r="B216" s="9">
        <v>253139</v>
      </c>
      <c r="C216" s="10">
        <v>54482928</v>
      </c>
      <c r="D216" s="9" t="s">
        <v>611</v>
      </c>
      <c r="E216" s="9" t="s">
        <v>650</v>
      </c>
      <c r="J216" s="11"/>
      <c r="K216" s="11"/>
    </row>
    <row r="217" spans="1:11" ht="30" customHeight="1">
      <c r="A217" s="38" t="s">
        <v>651</v>
      </c>
      <c r="B217" s="9">
        <v>253119</v>
      </c>
      <c r="C217" s="10">
        <v>500000000</v>
      </c>
      <c r="D217" s="9" t="s">
        <v>609</v>
      </c>
      <c r="E217" s="9" t="s">
        <v>650</v>
      </c>
      <c r="J217" s="11"/>
      <c r="K217" s="11"/>
    </row>
    <row r="218" spans="1:11" ht="30" customHeight="1">
      <c r="A218" s="38" t="s">
        <v>651</v>
      </c>
      <c r="B218" s="9">
        <v>253119</v>
      </c>
      <c r="C218" s="10">
        <v>500000000</v>
      </c>
      <c r="D218" s="9" t="s">
        <v>609</v>
      </c>
      <c r="E218" s="9" t="s">
        <v>650</v>
      </c>
      <c r="J218" s="11"/>
      <c r="K218" s="11"/>
    </row>
    <row r="219" spans="1:11" ht="30" customHeight="1">
      <c r="A219" s="38" t="s">
        <v>651</v>
      </c>
      <c r="B219" s="9">
        <v>253119</v>
      </c>
      <c r="C219" s="10">
        <v>500000000</v>
      </c>
      <c r="D219" s="9" t="s">
        <v>609</v>
      </c>
      <c r="E219" s="9" t="s">
        <v>650</v>
      </c>
      <c r="J219" s="11"/>
      <c r="K219" s="11"/>
    </row>
    <row r="220" spans="1:11" ht="30" customHeight="1">
      <c r="A220" s="38" t="s">
        <v>651</v>
      </c>
      <c r="B220" s="9">
        <v>253119</v>
      </c>
      <c r="C220" s="10">
        <v>500000000</v>
      </c>
      <c r="D220" s="9" t="s">
        <v>609</v>
      </c>
      <c r="E220" s="9" t="s">
        <v>650</v>
      </c>
      <c r="J220" s="11"/>
      <c r="K220" s="11"/>
    </row>
    <row r="221" spans="1:11" ht="30" customHeight="1">
      <c r="A221" s="38" t="s">
        <v>628</v>
      </c>
      <c r="B221" s="9">
        <v>253118</v>
      </c>
      <c r="C221" s="10">
        <v>33083247</v>
      </c>
      <c r="D221" s="9" t="s">
        <v>611</v>
      </c>
      <c r="E221" s="9" t="s">
        <v>650</v>
      </c>
      <c r="J221" s="11"/>
      <c r="K221" s="11"/>
    </row>
    <row r="222" spans="1:11" ht="30" customHeight="1">
      <c r="A222" s="38" t="s">
        <v>651</v>
      </c>
      <c r="B222" s="9">
        <v>253119</v>
      </c>
      <c r="C222" s="10">
        <v>500000000</v>
      </c>
      <c r="D222" s="9" t="s">
        <v>609</v>
      </c>
      <c r="E222" s="9" t="s">
        <v>650</v>
      </c>
      <c r="J222" s="11"/>
      <c r="K222" s="11"/>
    </row>
    <row r="223" spans="1:11" ht="30" customHeight="1">
      <c r="A223" s="38" t="s">
        <v>627</v>
      </c>
      <c r="B223" s="9">
        <v>253117</v>
      </c>
      <c r="C223" s="10">
        <v>500000000</v>
      </c>
      <c r="D223" s="9" t="s">
        <v>609</v>
      </c>
      <c r="E223" s="9" t="s">
        <v>650</v>
      </c>
      <c r="J223" s="11"/>
      <c r="K223" s="11"/>
    </row>
    <row r="224" spans="1:11" ht="30" customHeight="1">
      <c r="A224" s="38" t="s">
        <v>629</v>
      </c>
      <c r="B224" s="9">
        <v>253191</v>
      </c>
      <c r="C224" s="10">
        <v>47775406</v>
      </c>
      <c r="D224" s="9" t="s">
        <v>611</v>
      </c>
      <c r="E224" s="9" t="s">
        <v>650</v>
      </c>
      <c r="J224" s="11"/>
      <c r="K224" s="11"/>
    </row>
    <row r="225" spans="1:11" ht="30" customHeight="1">
      <c r="A225" s="38" t="s">
        <v>565</v>
      </c>
      <c r="B225" s="9">
        <v>253127</v>
      </c>
      <c r="C225" s="10">
        <v>36846644</v>
      </c>
      <c r="D225" s="9" t="s">
        <v>611</v>
      </c>
      <c r="E225" s="9" t="s">
        <v>650</v>
      </c>
      <c r="J225" s="11"/>
      <c r="K225" s="11"/>
    </row>
    <row r="226" spans="1:11" ht="30" customHeight="1">
      <c r="A226" s="38" t="s">
        <v>651</v>
      </c>
      <c r="B226" s="9">
        <v>253119</v>
      </c>
      <c r="C226" s="10">
        <v>500000000</v>
      </c>
      <c r="D226" s="9" t="s">
        <v>609</v>
      </c>
      <c r="E226" s="9" t="s">
        <v>650</v>
      </c>
      <c r="J226" s="11"/>
      <c r="K226" s="11"/>
    </row>
    <row r="227" spans="1:11" ht="30" customHeight="1">
      <c r="A227" s="38" t="s">
        <v>627</v>
      </c>
      <c r="B227" s="9">
        <v>253117</v>
      </c>
      <c r="C227" s="10">
        <v>196273048</v>
      </c>
      <c r="D227" s="9" t="s">
        <v>609</v>
      </c>
      <c r="E227" s="9" t="s">
        <v>650</v>
      </c>
      <c r="J227" s="11"/>
      <c r="K227" s="11"/>
    </row>
    <row r="228" spans="1:11" ht="30" customHeight="1">
      <c r="A228" s="38" t="s">
        <v>651</v>
      </c>
      <c r="B228" s="9">
        <v>253119</v>
      </c>
      <c r="C228" s="10">
        <v>500000000</v>
      </c>
      <c r="D228" s="9" t="s">
        <v>609</v>
      </c>
      <c r="E228" s="9" t="s">
        <v>650</v>
      </c>
      <c r="J228" s="11"/>
      <c r="K228" s="11"/>
    </row>
    <row r="229" spans="1:11" ht="30" customHeight="1">
      <c r="A229" s="38" t="s">
        <v>626</v>
      </c>
      <c r="B229" s="9">
        <v>253124</v>
      </c>
      <c r="C229" s="10">
        <v>353141989</v>
      </c>
      <c r="D229" s="9" t="s">
        <v>611</v>
      </c>
      <c r="E229" s="9" t="s">
        <v>650</v>
      </c>
      <c r="J229" s="11"/>
      <c r="K229" s="11"/>
    </row>
    <row r="230" spans="1:11" ht="30" customHeight="1">
      <c r="A230" s="38" t="s">
        <v>642</v>
      </c>
      <c r="B230" s="9">
        <v>253196</v>
      </c>
      <c r="C230" s="10">
        <v>2539204</v>
      </c>
      <c r="D230" s="9" t="s">
        <v>611</v>
      </c>
      <c r="E230" s="9" t="s">
        <v>650</v>
      </c>
      <c r="J230" s="11"/>
      <c r="K230" s="11"/>
    </row>
    <row r="231" spans="1:11" ht="30" customHeight="1">
      <c r="A231" s="38" t="s">
        <v>549</v>
      </c>
      <c r="B231" s="9">
        <v>253190</v>
      </c>
      <c r="C231" s="10">
        <v>35283068</v>
      </c>
      <c r="D231" s="9" t="s">
        <v>611</v>
      </c>
      <c r="E231" s="9" t="s">
        <v>650</v>
      </c>
      <c r="J231" s="11"/>
      <c r="K231" s="11"/>
    </row>
    <row r="232" spans="1:11" ht="30" customHeight="1">
      <c r="A232" s="38" t="s">
        <v>651</v>
      </c>
      <c r="B232" s="9">
        <v>253119</v>
      </c>
      <c r="C232" s="10">
        <v>500000000</v>
      </c>
      <c r="D232" s="9" t="s">
        <v>609</v>
      </c>
      <c r="E232" s="9" t="s">
        <v>650</v>
      </c>
      <c r="J232" s="11"/>
      <c r="K232" s="11"/>
    </row>
    <row r="233" spans="1:11" ht="30" customHeight="1">
      <c r="A233" s="38" t="s">
        <v>651</v>
      </c>
      <c r="B233" s="9">
        <v>253119</v>
      </c>
      <c r="C233" s="10">
        <v>500000000</v>
      </c>
      <c r="D233" s="9" t="s">
        <v>609</v>
      </c>
      <c r="E233" s="9" t="s">
        <v>650</v>
      </c>
      <c r="J233" s="11"/>
      <c r="K233" s="11"/>
    </row>
    <row r="234" spans="1:11" ht="30" customHeight="1">
      <c r="A234" s="38" t="s">
        <v>543</v>
      </c>
      <c r="B234" s="9">
        <v>253137</v>
      </c>
      <c r="C234" s="10">
        <v>76509714</v>
      </c>
      <c r="D234" s="9" t="s">
        <v>611</v>
      </c>
      <c r="E234" s="9" t="s">
        <v>650</v>
      </c>
      <c r="J234" s="11"/>
      <c r="K234" s="11"/>
    </row>
    <row r="235" spans="1:11" ht="30" customHeight="1">
      <c r="A235" s="38" t="s">
        <v>637</v>
      </c>
      <c r="B235" s="9">
        <v>253138</v>
      </c>
      <c r="C235" s="10">
        <v>17337901</v>
      </c>
      <c r="D235" s="9" t="s">
        <v>611</v>
      </c>
      <c r="E235" s="9" t="s">
        <v>650</v>
      </c>
      <c r="J235" s="11"/>
      <c r="K235" s="11"/>
    </row>
    <row r="236" spans="1:11" ht="30" customHeight="1">
      <c r="A236" s="38" t="s">
        <v>557</v>
      </c>
      <c r="B236" s="9">
        <v>253142</v>
      </c>
      <c r="C236" s="10">
        <v>34521447</v>
      </c>
      <c r="D236" s="9" t="s">
        <v>611</v>
      </c>
      <c r="E236" s="9" t="s">
        <v>650</v>
      </c>
      <c r="J236" s="11"/>
      <c r="K236" s="11"/>
    </row>
    <row r="237" spans="1:11" ht="30" customHeight="1">
      <c r="A237" s="38" t="s">
        <v>564</v>
      </c>
      <c r="B237" s="9">
        <v>253135</v>
      </c>
      <c r="C237" s="10">
        <v>1362767329</v>
      </c>
      <c r="D237" s="9" t="s">
        <v>611</v>
      </c>
      <c r="E237" s="9" t="s">
        <v>650</v>
      </c>
      <c r="J237" s="11"/>
      <c r="K237" s="11"/>
    </row>
    <row r="238" spans="1:11" ht="30" customHeight="1">
      <c r="A238" s="38" t="s">
        <v>651</v>
      </c>
      <c r="B238" s="9">
        <v>253119</v>
      </c>
      <c r="C238" s="10">
        <v>500000000</v>
      </c>
      <c r="D238" s="9" t="s">
        <v>609</v>
      </c>
      <c r="E238" s="9" t="s">
        <v>650</v>
      </c>
      <c r="J238" s="11"/>
      <c r="K238" s="11"/>
    </row>
    <row r="239" spans="1:11" ht="30" customHeight="1">
      <c r="A239" s="38" t="s">
        <v>638</v>
      </c>
      <c r="B239" s="9">
        <v>253146</v>
      </c>
      <c r="C239" s="10">
        <v>56174634</v>
      </c>
      <c r="D239" s="9" t="s">
        <v>611</v>
      </c>
      <c r="E239" s="9" t="s">
        <v>650</v>
      </c>
      <c r="J239" s="11"/>
      <c r="K239" s="11"/>
    </row>
    <row r="240" spans="1:11" ht="30" customHeight="1">
      <c r="A240" s="38" t="s">
        <v>651</v>
      </c>
      <c r="B240" s="9">
        <v>253119</v>
      </c>
      <c r="C240" s="10">
        <v>500000000</v>
      </c>
      <c r="D240" s="9" t="s">
        <v>609</v>
      </c>
      <c r="E240" s="9" t="s">
        <v>650</v>
      </c>
      <c r="J240" s="11"/>
      <c r="K240" s="11"/>
    </row>
    <row r="241" spans="1:11" ht="30" customHeight="1">
      <c r="A241" s="38" t="s">
        <v>651</v>
      </c>
      <c r="B241" s="9">
        <v>253119</v>
      </c>
      <c r="C241" s="10">
        <v>500000000</v>
      </c>
      <c r="D241" s="9" t="s">
        <v>609</v>
      </c>
      <c r="E241" s="9" t="s">
        <v>650</v>
      </c>
      <c r="J241" s="11"/>
      <c r="K241" s="11"/>
    </row>
    <row r="242" spans="1:11" ht="30" customHeight="1">
      <c r="A242" s="38" t="s">
        <v>651</v>
      </c>
      <c r="B242" s="9">
        <v>253119</v>
      </c>
      <c r="C242" s="10">
        <v>500000000</v>
      </c>
      <c r="D242" s="9" t="s">
        <v>609</v>
      </c>
      <c r="E242" s="9" t="s">
        <v>650</v>
      </c>
      <c r="J242" s="11"/>
      <c r="K242" s="11"/>
    </row>
    <row r="243" spans="1:11" ht="30" customHeight="1">
      <c r="A243" s="38" t="s">
        <v>651</v>
      </c>
      <c r="B243" s="9">
        <v>253119</v>
      </c>
      <c r="C243" s="10">
        <v>500000000</v>
      </c>
      <c r="D243" s="9" t="s">
        <v>609</v>
      </c>
      <c r="E243" s="9" t="s">
        <v>650</v>
      </c>
      <c r="J243" s="11"/>
      <c r="K243" s="11"/>
    </row>
    <row r="244" spans="1:11" ht="30" customHeight="1">
      <c r="A244" s="38" t="s">
        <v>631</v>
      </c>
      <c r="B244" s="9">
        <v>253114</v>
      </c>
      <c r="C244" s="10">
        <v>70453286</v>
      </c>
      <c r="D244" s="9" t="s">
        <v>611</v>
      </c>
      <c r="E244" s="9" t="s">
        <v>650</v>
      </c>
      <c r="J244" s="11"/>
      <c r="K244" s="11"/>
    </row>
    <row r="245" spans="1:11" ht="30" customHeight="1">
      <c r="A245" s="38" t="s">
        <v>641</v>
      </c>
      <c r="B245" s="9">
        <v>253148</v>
      </c>
      <c r="C245" s="10">
        <v>60043450</v>
      </c>
      <c r="D245" s="9" t="s">
        <v>611</v>
      </c>
      <c r="E245" s="9" t="s">
        <v>650</v>
      </c>
      <c r="J245" s="11"/>
      <c r="K245" s="11"/>
    </row>
    <row r="246" spans="1:11" ht="30" customHeight="1">
      <c r="A246" s="38" t="s">
        <v>573</v>
      </c>
      <c r="B246" s="9">
        <v>253144</v>
      </c>
      <c r="C246" s="10">
        <v>148396878</v>
      </c>
      <c r="D246" s="9" t="s">
        <v>611</v>
      </c>
      <c r="E246" s="9" t="s">
        <v>650</v>
      </c>
      <c r="J246" s="11"/>
      <c r="K246" s="11"/>
    </row>
    <row r="247" spans="1:11" ht="30" customHeight="1">
      <c r="A247" s="38" t="s">
        <v>617</v>
      </c>
      <c r="B247" s="9">
        <v>253141</v>
      </c>
      <c r="C247" s="10">
        <v>500000000</v>
      </c>
      <c r="D247" s="9" t="s">
        <v>609</v>
      </c>
      <c r="E247" s="9" t="s">
        <v>650</v>
      </c>
      <c r="J247" s="11"/>
      <c r="K247" s="11"/>
    </row>
    <row r="248" spans="1:11" ht="30" customHeight="1">
      <c r="A248" s="38" t="s">
        <v>651</v>
      </c>
      <c r="B248" s="9">
        <v>253119</v>
      </c>
      <c r="C248" s="10">
        <v>301257178</v>
      </c>
      <c r="D248" s="9" t="s">
        <v>611</v>
      </c>
      <c r="E248" s="9" t="s">
        <v>650</v>
      </c>
      <c r="J248" s="11"/>
      <c r="K248" s="11"/>
    </row>
    <row r="249" spans="1:11" ht="30" customHeight="1">
      <c r="A249" s="38" t="s">
        <v>643</v>
      </c>
      <c r="B249" s="9">
        <v>253143</v>
      </c>
      <c r="C249" s="10">
        <v>29765981</v>
      </c>
      <c r="D249" s="9" t="s">
        <v>611</v>
      </c>
      <c r="E249" s="9" t="s">
        <v>650</v>
      </c>
      <c r="J249" s="11"/>
      <c r="K249" s="11"/>
    </row>
    <row r="250" spans="1:11" ht="30" customHeight="1">
      <c r="A250" s="38" t="s">
        <v>588</v>
      </c>
      <c r="B250" s="9">
        <v>253133</v>
      </c>
      <c r="C250" s="10">
        <v>53677891</v>
      </c>
      <c r="D250" s="9" t="s">
        <v>611</v>
      </c>
      <c r="E250" s="9" t="s">
        <v>650</v>
      </c>
      <c r="J250" s="11"/>
      <c r="K250" s="11"/>
    </row>
    <row r="251" spans="1:11" ht="30" customHeight="1">
      <c r="A251" s="38" t="s">
        <v>547</v>
      </c>
      <c r="B251" s="9">
        <v>253132</v>
      </c>
      <c r="C251" s="10">
        <v>299855376</v>
      </c>
      <c r="D251" s="9" t="s">
        <v>611</v>
      </c>
      <c r="E251" s="9" t="s">
        <v>650</v>
      </c>
      <c r="J251" s="11"/>
      <c r="K251" s="11"/>
    </row>
    <row r="252" spans="1:11" ht="30" customHeight="1">
      <c r="A252" s="38" t="s">
        <v>651</v>
      </c>
      <c r="B252" s="9">
        <v>253119</v>
      </c>
      <c r="C252" s="10">
        <v>322664886</v>
      </c>
      <c r="D252" s="9" t="s">
        <v>609</v>
      </c>
      <c r="E252" s="9" t="s">
        <v>650</v>
      </c>
      <c r="J252" s="11"/>
      <c r="K252" s="11"/>
    </row>
    <row r="253" spans="1:11" ht="30" customHeight="1">
      <c r="A253" s="38" t="s">
        <v>651</v>
      </c>
      <c r="B253" s="9">
        <v>253119</v>
      </c>
      <c r="C253" s="10">
        <v>500000000</v>
      </c>
      <c r="D253" s="9" t="s">
        <v>609</v>
      </c>
      <c r="E253" s="9" t="s">
        <v>650</v>
      </c>
      <c r="J253" s="11"/>
      <c r="K253" s="11"/>
    </row>
    <row r="254" spans="1:11" ht="30" customHeight="1">
      <c r="A254" s="38" t="s">
        <v>651</v>
      </c>
      <c r="B254" s="9">
        <v>253119</v>
      </c>
      <c r="C254" s="10">
        <v>500000000</v>
      </c>
      <c r="D254" s="9" t="s">
        <v>609</v>
      </c>
      <c r="E254" s="9" t="s">
        <v>650</v>
      </c>
      <c r="J254" s="11"/>
      <c r="K254" s="11"/>
    </row>
    <row r="255" spans="1:11" ht="30" customHeight="1">
      <c r="A255" s="38" t="s">
        <v>651</v>
      </c>
      <c r="B255" s="9">
        <v>253119</v>
      </c>
      <c r="C255" s="10">
        <v>500000000</v>
      </c>
      <c r="D255" s="9" t="s">
        <v>609</v>
      </c>
      <c r="E255" s="9" t="s">
        <v>650</v>
      </c>
      <c r="J255" s="11"/>
      <c r="K255" s="11"/>
    </row>
    <row r="256" spans="1:11" ht="30" customHeight="1">
      <c r="A256" s="38" t="s">
        <v>626</v>
      </c>
      <c r="B256" s="9">
        <v>253124</v>
      </c>
      <c r="C256" s="10">
        <v>22486060</v>
      </c>
      <c r="D256" s="9" t="s">
        <v>658</v>
      </c>
      <c r="E256" s="9" t="s">
        <v>650</v>
      </c>
      <c r="J256" s="11"/>
      <c r="K256" s="11"/>
    </row>
    <row r="257" spans="1:11" ht="30" customHeight="1">
      <c r="A257" s="38" t="s">
        <v>629</v>
      </c>
      <c r="B257" s="9">
        <v>253191</v>
      </c>
      <c r="C257" s="10">
        <v>82236560</v>
      </c>
      <c r="D257" s="9" t="s">
        <v>658</v>
      </c>
      <c r="E257" s="9" t="s">
        <v>650</v>
      </c>
      <c r="J257" s="11"/>
      <c r="K257" s="11"/>
    </row>
    <row r="258" spans="1:11" ht="30" customHeight="1">
      <c r="A258" s="38" t="s">
        <v>631</v>
      </c>
      <c r="B258" s="9">
        <v>253114</v>
      </c>
      <c r="C258" s="10">
        <v>6124000</v>
      </c>
      <c r="D258" s="9" t="s">
        <v>658</v>
      </c>
      <c r="E258" s="9" t="s">
        <v>650</v>
      </c>
      <c r="J258" s="11"/>
      <c r="K258" s="11"/>
    </row>
    <row r="259" spans="1:11" ht="30" customHeight="1">
      <c r="A259" s="38" t="s">
        <v>547</v>
      </c>
      <c r="B259" s="9">
        <v>253132</v>
      </c>
      <c r="C259" s="10">
        <v>172227974</v>
      </c>
      <c r="D259" s="9" t="s">
        <v>658</v>
      </c>
      <c r="E259" s="9" t="s">
        <v>650</v>
      </c>
      <c r="J259" s="11"/>
      <c r="K259" s="11"/>
    </row>
    <row r="260" spans="1:11" ht="30" customHeight="1">
      <c r="A260" s="38" t="s">
        <v>631</v>
      </c>
      <c r="B260" s="9">
        <v>253114</v>
      </c>
      <c r="C260" s="10">
        <v>14093200</v>
      </c>
      <c r="D260" s="9" t="s">
        <v>658</v>
      </c>
      <c r="E260" s="9" t="s">
        <v>650</v>
      </c>
      <c r="J260" s="11"/>
      <c r="K260" s="11"/>
    </row>
    <row r="261" spans="1:11" ht="30" customHeight="1">
      <c r="A261" s="38" t="s">
        <v>631</v>
      </c>
      <c r="B261" s="9">
        <v>253114</v>
      </c>
      <c r="C261" s="10">
        <v>3544800</v>
      </c>
      <c r="D261" s="9" t="s">
        <v>658</v>
      </c>
      <c r="E261" s="9" t="s">
        <v>650</v>
      </c>
      <c r="J261" s="11"/>
      <c r="K261" s="11"/>
    </row>
    <row r="262" spans="1:11" ht="30" customHeight="1">
      <c r="A262" s="38" t="s">
        <v>641</v>
      </c>
      <c r="B262" s="9">
        <v>253148</v>
      </c>
      <c r="C262" s="10">
        <v>16241868</v>
      </c>
      <c r="D262" s="9" t="s">
        <v>658</v>
      </c>
      <c r="E262" s="9" t="s">
        <v>650</v>
      </c>
      <c r="J262" s="11"/>
      <c r="K262" s="11"/>
    </row>
    <row r="263" spans="1:11" ht="30" customHeight="1">
      <c r="A263" s="38" t="s">
        <v>564</v>
      </c>
      <c r="B263" s="9">
        <v>253135</v>
      </c>
      <c r="C263" s="10">
        <v>17410700</v>
      </c>
      <c r="D263" s="9" t="s">
        <v>658</v>
      </c>
      <c r="E263" s="9" t="s">
        <v>650</v>
      </c>
      <c r="J263" s="11"/>
      <c r="K263" s="11"/>
    </row>
    <row r="264" spans="1:11" ht="30" customHeight="1">
      <c r="A264" s="38" t="s">
        <v>565</v>
      </c>
      <c r="B264" s="9">
        <v>253127</v>
      </c>
      <c r="C264" s="10">
        <v>19446600</v>
      </c>
      <c r="D264" s="9" t="s">
        <v>658</v>
      </c>
      <c r="E264" s="9" t="s">
        <v>650</v>
      </c>
      <c r="J264" s="11"/>
      <c r="K264" s="11"/>
    </row>
    <row r="265" spans="1:11" ht="30" customHeight="1">
      <c r="A265" s="38" t="s">
        <v>585</v>
      </c>
      <c r="B265" s="9">
        <v>253123</v>
      </c>
      <c r="C265" s="10">
        <v>2063366</v>
      </c>
      <c r="D265" s="9" t="s">
        <v>658</v>
      </c>
      <c r="E265" s="9" t="s">
        <v>650</v>
      </c>
      <c r="J265" s="11"/>
      <c r="K265" s="11"/>
    </row>
    <row r="266" spans="1:11" ht="30" customHeight="1">
      <c r="A266" s="38" t="s">
        <v>623</v>
      </c>
      <c r="B266" s="9">
        <v>253113</v>
      </c>
      <c r="C266" s="10">
        <v>24165000</v>
      </c>
      <c r="D266" s="9" t="s">
        <v>658</v>
      </c>
      <c r="E266" s="9" t="s">
        <v>650</v>
      </c>
      <c r="J266" s="11"/>
      <c r="K266" s="11"/>
    </row>
    <row r="267" spans="1:11" ht="30" customHeight="1">
      <c r="A267" s="38" t="s">
        <v>631</v>
      </c>
      <c r="B267" s="9">
        <v>253114</v>
      </c>
      <c r="C267" s="10">
        <v>8787960</v>
      </c>
      <c r="D267" s="9" t="s">
        <v>658</v>
      </c>
      <c r="E267" s="9" t="s">
        <v>650</v>
      </c>
      <c r="J267" s="11"/>
      <c r="K267" s="11"/>
    </row>
    <row r="268" spans="1:11" ht="30" customHeight="1">
      <c r="A268" s="38" t="s">
        <v>643</v>
      </c>
      <c r="B268" s="9">
        <v>253143</v>
      </c>
      <c r="C268" s="10">
        <v>2038000</v>
      </c>
      <c r="D268" s="9" t="s">
        <v>658</v>
      </c>
      <c r="E268" s="9" t="s">
        <v>650</v>
      </c>
      <c r="J268" s="11"/>
      <c r="K268" s="11"/>
    </row>
    <row r="269" spans="1:11" ht="30" customHeight="1">
      <c r="A269" s="38" t="s">
        <v>643</v>
      </c>
      <c r="B269" s="9">
        <v>253143</v>
      </c>
      <c r="C269" s="10">
        <v>2677360</v>
      </c>
      <c r="D269" s="9" t="s">
        <v>658</v>
      </c>
      <c r="E269" s="9" t="s">
        <v>650</v>
      </c>
      <c r="J269" s="11"/>
      <c r="K269" s="11"/>
    </row>
    <row r="270" spans="1:11" ht="30" customHeight="1">
      <c r="A270" s="38" t="s">
        <v>557</v>
      </c>
      <c r="B270" s="9">
        <v>253142</v>
      </c>
      <c r="C270" s="10">
        <v>1031683</v>
      </c>
      <c r="D270" s="9" t="s">
        <v>658</v>
      </c>
      <c r="E270" s="9" t="s">
        <v>650</v>
      </c>
      <c r="J270" s="11"/>
      <c r="K270" s="11"/>
    </row>
    <row r="271" spans="1:11" ht="30" customHeight="1">
      <c r="A271" s="38" t="s">
        <v>573</v>
      </c>
      <c r="B271" s="9">
        <v>253144</v>
      </c>
      <c r="C271" s="10">
        <v>36391608</v>
      </c>
      <c r="D271" s="9" t="s">
        <v>658</v>
      </c>
      <c r="E271" s="9" t="s">
        <v>650</v>
      </c>
      <c r="J271" s="11"/>
      <c r="K271" s="11"/>
    </row>
    <row r="272" spans="1:11" ht="30" customHeight="1">
      <c r="A272" s="38" t="s">
        <v>585</v>
      </c>
      <c r="B272" s="9">
        <v>253123</v>
      </c>
      <c r="C272" s="10">
        <v>10577297</v>
      </c>
      <c r="D272" s="9" t="s">
        <v>658</v>
      </c>
      <c r="E272" s="9" t="s">
        <v>650</v>
      </c>
      <c r="J272" s="11"/>
      <c r="K272" s="11"/>
    </row>
    <row r="273" spans="1:11" ht="30" customHeight="1">
      <c r="A273" s="38" t="s">
        <v>643</v>
      </c>
      <c r="B273" s="9">
        <v>253143</v>
      </c>
      <c r="C273" s="10">
        <v>10247035</v>
      </c>
      <c r="D273" s="9" t="s">
        <v>658</v>
      </c>
      <c r="E273" s="9" t="s">
        <v>650</v>
      </c>
      <c r="J273" s="11"/>
      <c r="K273" s="11"/>
    </row>
    <row r="274" spans="1:11" ht="30" customHeight="1">
      <c r="A274" s="38" t="s">
        <v>588</v>
      </c>
      <c r="B274" s="9">
        <v>253133</v>
      </c>
      <c r="C274" s="10">
        <v>8501298</v>
      </c>
      <c r="D274" s="9" t="s">
        <v>658</v>
      </c>
      <c r="E274" s="9" t="s">
        <v>650</v>
      </c>
      <c r="J274" s="11"/>
      <c r="K274" s="11"/>
    </row>
    <row r="275" spans="1:11" ht="30" customHeight="1">
      <c r="A275" s="38" t="s">
        <v>631</v>
      </c>
      <c r="B275" s="9">
        <v>253114</v>
      </c>
      <c r="C275" s="10">
        <v>7089600</v>
      </c>
      <c r="D275" s="9" t="s">
        <v>658</v>
      </c>
      <c r="E275" s="9" t="s">
        <v>650</v>
      </c>
      <c r="J275" s="11"/>
      <c r="K275" s="11"/>
    </row>
    <row r="276" spans="1:11" ht="30" customHeight="1">
      <c r="A276" s="38" t="s">
        <v>573</v>
      </c>
      <c r="B276" s="9">
        <v>253144</v>
      </c>
      <c r="C276" s="10">
        <v>2970950</v>
      </c>
      <c r="D276" s="9" t="s">
        <v>658</v>
      </c>
      <c r="E276" s="9" t="s">
        <v>650</v>
      </c>
      <c r="J276" s="11"/>
      <c r="K276" s="11"/>
    </row>
    <row r="277" spans="1:11" ht="30" customHeight="1">
      <c r="A277" s="38" t="s">
        <v>651</v>
      </c>
      <c r="B277" s="9">
        <v>253119</v>
      </c>
      <c r="C277" s="10">
        <v>116814353</v>
      </c>
      <c r="D277" s="9" t="s">
        <v>659</v>
      </c>
      <c r="E277" s="9" t="s">
        <v>650</v>
      </c>
      <c r="J277" s="11"/>
      <c r="K277" s="11"/>
    </row>
    <row r="278" spans="1:11" ht="30" customHeight="1">
      <c r="A278" s="38" t="s">
        <v>565</v>
      </c>
      <c r="B278" s="9">
        <v>253127</v>
      </c>
      <c r="C278" s="10">
        <v>118429181</v>
      </c>
      <c r="D278" s="9" t="s">
        <v>659</v>
      </c>
      <c r="E278" s="9" t="s">
        <v>650</v>
      </c>
      <c r="J278" s="11"/>
      <c r="K278" s="11"/>
    </row>
    <row r="279" spans="1:11" ht="30" customHeight="1">
      <c r="A279" s="38" t="s">
        <v>627</v>
      </c>
      <c r="B279" s="9">
        <v>253117</v>
      </c>
      <c r="C279" s="10">
        <v>17400000</v>
      </c>
      <c r="D279" s="9" t="s">
        <v>660</v>
      </c>
      <c r="E279" s="9" t="s">
        <v>650</v>
      </c>
      <c r="J279" s="11"/>
      <c r="K279" s="11"/>
    </row>
    <row r="280" spans="1:11" ht="30" customHeight="1">
      <c r="A280" s="38" t="s">
        <v>564</v>
      </c>
      <c r="B280" s="9">
        <v>253135</v>
      </c>
      <c r="C280" s="10">
        <v>1194200</v>
      </c>
      <c r="D280" s="9" t="s">
        <v>660</v>
      </c>
      <c r="E280" s="9" t="s">
        <v>650</v>
      </c>
      <c r="J280" s="11"/>
      <c r="K280" s="11"/>
    </row>
    <row r="281" spans="1:11" ht="30" customHeight="1">
      <c r="A281" s="38" t="s">
        <v>585</v>
      </c>
      <c r="B281" s="9">
        <v>253123</v>
      </c>
      <c r="C281" s="10">
        <v>550890587</v>
      </c>
      <c r="D281" s="9" t="s">
        <v>660</v>
      </c>
      <c r="E281" s="9" t="s">
        <v>650</v>
      </c>
      <c r="J281" s="11"/>
      <c r="K281" s="11"/>
    </row>
    <row r="282" spans="1:11" ht="30" customHeight="1">
      <c r="A282" s="38" t="s">
        <v>573</v>
      </c>
      <c r="B282" s="9">
        <v>253144</v>
      </c>
      <c r="C282" s="10">
        <v>119466574</v>
      </c>
      <c r="D282" s="9" t="s">
        <v>653</v>
      </c>
      <c r="E282" s="9" t="s">
        <v>650</v>
      </c>
      <c r="J282" s="11"/>
      <c r="K282" s="11"/>
    </row>
    <row r="283" spans="1:11" ht="30" customHeight="1">
      <c r="A283" s="38" t="s">
        <v>547</v>
      </c>
      <c r="B283" s="9">
        <v>253132</v>
      </c>
      <c r="C283" s="10">
        <v>20344424</v>
      </c>
      <c r="D283" s="9" t="s">
        <v>661</v>
      </c>
      <c r="E283" s="9" t="s">
        <v>650</v>
      </c>
      <c r="J283" s="11"/>
      <c r="K283" s="11"/>
    </row>
    <row r="284" spans="1:11" ht="30" customHeight="1">
      <c r="A284" s="38" t="s">
        <v>547</v>
      </c>
      <c r="B284" s="9">
        <v>253132</v>
      </c>
      <c r="C284" s="10">
        <v>496289597</v>
      </c>
      <c r="D284" s="9" t="s">
        <v>613</v>
      </c>
      <c r="E284" s="9" t="s">
        <v>650</v>
      </c>
      <c r="J284" s="11"/>
      <c r="K284" s="11"/>
    </row>
    <row r="285" spans="1:11" ht="30" customHeight="1">
      <c r="A285" s="38" t="s">
        <v>632</v>
      </c>
      <c r="B285" s="9">
        <v>253139</v>
      </c>
      <c r="C285" s="10">
        <v>23050301</v>
      </c>
      <c r="D285" s="9" t="s">
        <v>613</v>
      </c>
      <c r="E285" s="9" t="s">
        <v>650</v>
      </c>
      <c r="J285" s="11"/>
      <c r="K285" s="11"/>
    </row>
    <row r="286" spans="1:11" ht="30" customHeight="1">
      <c r="A286" s="38" t="s">
        <v>547</v>
      </c>
      <c r="B286" s="9">
        <v>253132</v>
      </c>
      <c r="C286" s="10">
        <v>37349121</v>
      </c>
      <c r="D286" s="9" t="s">
        <v>613</v>
      </c>
      <c r="E286" s="9" t="s">
        <v>650</v>
      </c>
      <c r="J286" s="11"/>
      <c r="K286" s="11"/>
    </row>
    <row r="287" spans="1:11" ht="30" customHeight="1">
      <c r="A287" s="38" t="s">
        <v>615</v>
      </c>
      <c r="B287" s="9">
        <v>253122</v>
      </c>
      <c r="C287" s="10">
        <v>2000000000</v>
      </c>
      <c r="D287" s="9" t="s">
        <v>613</v>
      </c>
      <c r="E287" s="9" t="s">
        <v>650</v>
      </c>
      <c r="J287" s="11"/>
      <c r="K287" s="11"/>
    </row>
    <row r="288" spans="1:11" ht="30" customHeight="1">
      <c r="A288" s="38" t="s">
        <v>628</v>
      </c>
      <c r="B288" s="9">
        <v>253118</v>
      </c>
      <c r="C288" s="10">
        <v>88880320</v>
      </c>
      <c r="D288" s="9" t="s">
        <v>613</v>
      </c>
      <c r="E288" s="9" t="s">
        <v>650</v>
      </c>
      <c r="J288" s="11"/>
      <c r="K288" s="11"/>
    </row>
    <row r="289" spans="1:11" ht="30" customHeight="1">
      <c r="A289" s="38" t="s">
        <v>588</v>
      </c>
      <c r="B289" s="9">
        <v>253133</v>
      </c>
      <c r="C289" s="10">
        <v>12536959</v>
      </c>
      <c r="D289" s="9" t="s">
        <v>613</v>
      </c>
      <c r="E289" s="9" t="s">
        <v>650</v>
      </c>
      <c r="J289" s="11"/>
      <c r="K289" s="11"/>
    </row>
    <row r="290" spans="1:11" ht="30" customHeight="1">
      <c r="A290" s="38" t="s">
        <v>651</v>
      </c>
      <c r="B290" s="9">
        <v>253119</v>
      </c>
      <c r="C290" s="10">
        <v>85157348</v>
      </c>
      <c r="D290" s="9" t="s">
        <v>613</v>
      </c>
      <c r="E290" s="9" t="s">
        <v>650</v>
      </c>
      <c r="J290" s="11"/>
      <c r="K290" s="11"/>
    </row>
    <row r="291" spans="1:11" ht="30" customHeight="1">
      <c r="A291" s="38" t="s">
        <v>651</v>
      </c>
      <c r="B291" s="9">
        <v>253119</v>
      </c>
      <c r="C291" s="10">
        <v>286034252</v>
      </c>
      <c r="D291" s="9" t="s">
        <v>613</v>
      </c>
      <c r="E291" s="9" t="s">
        <v>650</v>
      </c>
      <c r="J291" s="11"/>
      <c r="K291" s="11"/>
    </row>
    <row r="292" spans="1:11" ht="30" customHeight="1">
      <c r="A292" s="38" t="s">
        <v>615</v>
      </c>
      <c r="B292" s="9">
        <v>253122</v>
      </c>
      <c r="C292" s="10">
        <v>1974647890</v>
      </c>
      <c r="D292" s="9" t="s">
        <v>613</v>
      </c>
      <c r="E292" s="9" t="s">
        <v>650</v>
      </c>
      <c r="J292" s="11"/>
      <c r="K292" s="11"/>
    </row>
    <row r="293" spans="1:11" ht="30" customHeight="1">
      <c r="A293" s="38" t="s">
        <v>626</v>
      </c>
      <c r="B293" s="9">
        <v>253124</v>
      </c>
      <c r="C293" s="10">
        <v>677142682</v>
      </c>
      <c r="D293" s="9" t="s">
        <v>613</v>
      </c>
      <c r="E293" s="9" t="s">
        <v>650</v>
      </c>
      <c r="J293" s="11"/>
      <c r="K293" s="11"/>
    </row>
    <row r="294" spans="1:11" ht="30" customHeight="1">
      <c r="A294" s="38" t="s">
        <v>651</v>
      </c>
      <c r="B294" s="9">
        <v>253119</v>
      </c>
      <c r="C294" s="10">
        <v>788792753</v>
      </c>
      <c r="D294" s="9" t="s">
        <v>653</v>
      </c>
      <c r="E294" s="9" t="s">
        <v>650</v>
      </c>
      <c r="J294" s="11"/>
      <c r="K294" s="11"/>
    </row>
    <row r="295" spans="1:11" ht="30" customHeight="1">
      <c r="A295" s="38" t="s">
        <v>615</v>
      </c>
      <c r="B295" s="9">
        <v>253122</v>
      </c>
      <c r="C295" s="10">
        <v>469190000</v>
      </c>
      <c r="D295" s="9" t="s">
        <v>653</v>
      </c>
      <c r="E295" s="9" t="s">
        <v>650</v>
      </c>
      <c r="J295" s="11"/>
      <c r="K295" s="11"/>
    </row>
    <row r="296" spans="1:11" ht="30" customHeight="1">
      <c r="A296" s="38" t="s">
        <v>624</v>
      </c>
      <c r="B296" s="9">
        <v>253120</v>
      </c>
      <c r="C296" s="10">
        <v>296083619</v>
      </c>
      <c r="D296" s="9" t="s">
        <v>653</v>
      </c>
      <c r="E296" s="9" t="s">
        <v>650</v>
      </c>
      <c r="J296" s="11"/>
      <c r="K296" s="11"/>
    </row>
    <row r="297" spans="1:11" ht="30" customHeight="1">
      <c r="A297" s="38" t="s">
        <v>629</v>
      </c>
      <c r="B297" s="9">
        <v>253191</v>
      </c>
      <c r="C297" s="10">
        <v>116656772</v>
      </c>
      <c r="D297" s="9" t="s">
        <v>613</v>
      </c>
      <c r="E297" s="9" t="s">
        <v>650</v>
      </c>
      <c r="J297" s="11"/>
      <c r="K297" s="11"/>
    </row>
    <row r="298" spans="1:11" ht="30" customHeight="1">
      <c r="A298" s="38" t="s">
        <v>565</v>
      </c>
      <c r="B298" s="9">
        <v>253127</v>
      </c>
      <c r="C298" s="10">
        <v>93461185</v>
      </c>
      <c r="D298" s="9" t="s">
        <v>662</v>
      </c>
      <c r="E298" s="9" t="s">
        <v>650</v>
      </c>
      <c r="J298" s="11"/>
      <c r="K298" s="11"/>
    </row>
    <row r="299" spans="1:11" ht="30" customHeight="1">
      <c r="A299" s="38" t="s">
        <v>547</v>
      </c>
      <c r="B299" s="9">
        <v>253132</v>
      </c>
      <c r="C299" s="10">
        <v>601261</v>
      </c>
      <c r="D299" s="9" t="s">
        <v>613</v>
      </c>
      <c r="E299" s="9" t="s">
        <v>650</v>
      </c>
      <c r="J299" s="11"/>
      <c r="K299" s="11"/>
    </row>
    <row r="300" spans="1:11" ht="30" customHeight="1">
      <c r="A300" s="38" t="s">
        <v>627</v>
      </c>
      <c r="B300" s="9">
        <v>253117</v>
      </c>
      <c r="C300" s="10">
        <v>695145986</v>
      </c>
      <c r="D300" s="9" t="s">
        <v>663</v>
      </c>
      <c r="E300" s="9" t="s">
        <v>650</v>
      </c>
      <c r="J300" s="11"/>
      <c r="K300" s="11"/>
    </row>
    <row r="301" spans="1:11" ht="30" customHeight="1">
      <c r="A301" s="38" t="s">
        <v>623</v>
      </c>
      <c r="B301" s="9">
        <v>253113</v>
      </c>
      <c r="C301" s="10">
        <v>6477300</v>
      </c>
      <c r="D301" s="9" t="s">
        <v>663</v>
      </c>
      <c r="E301" s="9" t="s">
        <v>650</v>
      </c>
      <c r="J301" s="11"/>
      <c r="K301" s="11"/>
    </row>
    <row r="302" spans="1:11" ht="30" customHeight="1">
      <c r="A302" s="38" t="s">
        <v>651</v>
      </c>
      <c r="B302" s="9">
        <v>253119</v>
      </c>
      <c r="C302" s="10">
        <v>1999999700</v>
      </c>
      <c r="D302" s="9" t="s">
        <v>614</v>
      </c>
      <c r="E302" s="9" t="s">
        <v>650</v>
      </c>
      <c r="J302" s="11"/>
      <c r="K302" s="11"/>
    </row>
    <row r="303" spans="1:11" ht="30" customHeight="1">
      <c r="A303" s="38" t="s">
        <v>617</v>
      </c>
      <c r="B303" s="9">
        <v>253141</v>
      </c>
      <c r="C303" s="10">
        <v>1739913326</v>
      </c>
      <c r="D303" s="9" t="s">
        <v>614</v>
      </c>
      <c r="E303" s="9" t="s">
        <v>650</v>
      </c>
      <c r="J303" s="11"/>
      <c r="K303" s="11"/>
    </row>
    <row r="304" spans="1:11" ht="30" customHeight="1">
      <c r="A304" s="38" t="s">
        <v>638</v>
      </c>
      <c r="B304" s="9">
        <v>253146</v>
      </c>
      <c r="C304" s="10">
        <v>111590982</v>
      </c>
      <c r="D304" s="9" t="s">
        <v>614</v>
      </c>
      <c r="E304" s="9" t="s">
        <v>650</v>
      </c>
      <c r="J304" s="11"/>
      <c r="K304" s="11"/>
    </row>
    <row r="305" spans="1:11" ht="30" customHeight="1">
      <c r="A305" s="38" t="s">
        <v>564</v>
      </c>
      <c r="B305" s="9">
        <v>253135</v>
      </c>
      <c r="C305" s="10">
        <v>1999999700</v>
      </c>
      <c r="D305" s="9" t="s">
        <v>614</v>
      </c>
      <c r="E305" s="9" t="s">
        <v>650</v>
      </c>
      <c r="J305" s="11"/>
      <c r="K305" s="11"/>
    </row>
    <row r="306" spans="1:11" ht="30" customHeight="1">
      <c r="A306" s="38" t="s">
        <v>547</v>
      </c>
      <c r="B306" s="9">
        <v>253132</v>
      </c>
      <c r="C306" s="10">
        <v>846863175</v>
      </c>
      <c r="D306" s="9" t="s">
        <v>614</v>
      </c>
      <c r="E306" s="9" t="s">
        <v>650</v>
      </c>
      <c r="J306" s="11"/>
      <c r="K306" s="11"/>
    </row>
    <row r="307" spans="1:11" ht="30" customHeight="1">
      <c r="A307" s="38" t="s">
        <v>627</v>
      </c>
      <c r="B307" s="9">
        <v>253117</v>
      </c>
      <c r="C307" s="10">
        <v>152915563</v>
      </c>
      <c r="D307" s="9" t="s">
        <v>614</v>
      </c>
      <c r="E307" s="9" t="s">
        <v>650</v>
      </c>
      <c r="J307" s="11"/>
      <c r="K307" s="11"/>
    </row>
    <row r="308" spans="1:11" ht="30" customHeight="1">
      <c r="A308" s="38" t="s">
        <v>647</v>
      </c>
      <c r="B308" s="9">
        <v>253198</v>
      </c>
      <c r="C308" s="10">
        <v>39915230</v>
      </c>
      <c r="D308" s="9" t="s">
        <v>614</v>
      </c>
      <c r="E308" s="9" t="s">
        <v>650</v>
      </c>
      <c r="J308" s="11"/>
      <c r="K308" s="11"/>
    </row>
    <row r="309" spans="1:11" ht="30" customHeight="1">
      <c r="A309" s="38" t="s">
        <v>621</v>
      </c>
      <c r="B309" s="9">
        <v>253126</v>
      </c>
      <c r="C309" s="10">
        <v>1999999700</v>
      </c>
      <c r="D309" s="9" t="s">
        <v>614</v>
      </c>
      <c r="E309" s="9" t="s">
        <v>650</v>
      </c>
      <c r="J309" s="11"/>
      <c r="K309" s="11"/>
    </row>
    <row r="310" spans="1:11" ht="30" customHeight="1">
      <c r="A310" s="38" t="s">
        <v>630</v>
      </c>
      <c r="B310" s="9">
        <v>253134</v>
      </c>
      <c r="C310" s="10">
        <v>135941552</v>
      </c>
      <c r="D310" s="9" t="s">
        <v>614</v>
      </c>
      <c r="E310" s="9" t="s">
        <v>650</v>
      </c>
      <c r="J310" s="11"/>
      <c r="K310" s="11"/>
    </row>
    <row r="311" spans="1:11" ht="30" customHeight="1">
      <c r="A311" s="38" t="s">
        <v>621</v>
      </c>
      <c r="B311" s="9">
        <v>253126</v>
      </c>
      <c r="C311" s="10">
        <v>502718044</v>
      </c>
      <c r="D311" s="9" t="s">
        <v>614</v>
      </c>
      <c r="E311" s="9" t="s">
        <v>650</v>
      </c>
      <c r="J311" s="11"/>
      <c r="K311" s="11"/>
    </row>
    <row r="312" spans="1:11" ht="30" customHeight="1">
      <c r="A312" s="38" t="s">
        <v>634</v>
      </c>
      <c r="B312" s="9">
        <v>253150</v>
      </c>
      <c r="C312" s="10">
        <v>135753443</v>
      </c>
      <c r="D312" s="9" t="s">
        <v>614</v>
      </c>
      <c r="E312" s="9" t="s">
        <v>650</v>
      </c>
      <c r="J312" s="11"/>
      <c r="K312" s="11"/>
    </row>
    <row r="313" spans="1:11" ht="30" customHeight="1">
      <c r="A313" s="38" t="s">
        <v>628</v>
      </c>
      <c r="B313" s="9">
        <v>253118</v>
      </c>
      <c r="C313" s="10">
        <v>870102861</v>
      </c>
      <c r="D313" s="9" t="s">
        <v>614</v>
      </c>
      <c r="E313" s="9" t="s">
        <v>650</v>
      </c>
      <c r="J313" s="11"/>
      <c r="K313" s="11"/>
    </row>
    <row r="314" spans="1:11" ht="30" customHeight="1">
      <c r="A314" s="38" t="s">
        <v>573</v>
      </c>
      <c r="B314" s="9">
        <v>253144</v>
      </c>
      <c r="C314" s="10">
        <v>207803581</v>
      </c>
      <c r="D314" s="9" t="s">
        <v>614</v>
      </c>
      <c r="E314" s="9" t="s">
        <v>650</v>
      </c>
      <c r="J314" s="11"/>
      <c r="K314" s="11"/>
    </row>
    <row r="315" spans="1:11" ht="30" customHeight="1">
      <c r="A315" s="38" t="s">
        <v>625</v>
      </c>
      <c r="B315" s="9">
        <v>253125</v>
      </c>
      <c r="C315" s="10">
        <v>155326523</v>
      </c>
      <c r="D315" s="9" t="s">
        <v>614</v>
      </c>
      <c r="E315" s="9" t="s">
        <v>650</v>
      </c>
      <c r="J315" s="11"/>
      <c r="K315" s="11"/>
    </row>
    <row r="316" spans="1:11" ht="30" customHeight="1">
      <c r="A316" s="38" t="s">
        <v>615</v>
      </c>
      <c r="B316" s="9">
        <v>253122</v>
      </c>
      <c r="C316" s="10">
        <v>853763013</v>
      </c>
      <c r="D316" s="9" t="s">
        <v>614</v>
      </c>
      <c r="E316" s="9" t="s">
        <v>650</v>
      </c>
      <c r="J316" s="11"/>
      <c r="K316" s="11"/>
    </row>
    <row r="317" spans="1:11" ht="30" customHeight="1">
      <c r="A317" s="38" t="s">
        <v>635</v>
      </c>
      <c r="B317" s="9">
        <v>253199</v>
      </c>
      <c r="C317" s="10">
        <v>622203947</v>
      </c>
      <c r="D317" s="9" t="s">
        <v>614</v>
      </c>
      <c r="E317" s="9" t="s">
        <v>650</v>
      </c>
      <c r="J317" s="11"/>
      <c r="K317" s="11"/>
    </row>
    <row r="318" spans="1:11" ht="30" customHeight="1">
      <c r="A318" s="38" t="s">
        <v>651</v>
      </c>
      <c r="B318" s="9">
        <v>253119</v>
      </c>
      <c r="C318" s="10">
        <v>1999999700</v>
      </c>
      <c r="D318" s="9" t="s">
        <v>614</v>
      </c>
      <c r="E318" s="9" t="s">
        <v>650</v>
      </c>
      <c r="J318" s="11"/>
      <c r="K318" s="11"/>
    </row>
    <row r="319" spans="1:11" ht="30" customHeight="1">
      <c r="A319" s="38" t="s">
        <v>583</v>
      </c>
      <c r="B319" s="9">
        <v>253152</v>
      </c>
      <c r="C319" s="10">
        <v>191208602</v>
      </c>
      <c r="D319" s="9" t="s">
        <v>614</v>
      </c>
      <c r="E319" s="9" t="s">
        <v>650</v>
      </c>
      <c r="J319" s="11"/>
      <c r="K319" s="11"/>
    </row>
    <row r="320" spans="1:11" ht="30" customHeight="1">
      <c r="A320" s="38" t="s">
        <v>557</v>
      </c>
      <c r="B320" s="9">
        <v>253142</v>
      </c>
      <c r="C320" s="10">
        <v>272485492</v>
      </c>
      <c r="D320" s="9" t="s">
        <v>614</v>
      </c>
      <c r="E320" s="9" t="s">
        <v>650</v>
      </c>
      <c r="J320" s="11"/>
      <c r="K320" s="11"/>
    </row>
    <row r="321" spans="1:11" ht="30" customHeight="1">
      <c r="A321" s="38" t="s">
        <v>641</v>
      </c>
      <c r="B321" s="9">
        <v>253148</v>
      </c>
      <c r="C321" s="10">
        <v>328454781</v>
      </c>
      <c r="D321" s="9" t="s">
        <v>614</v>
      </c>
      <c r="E321" s="9" t="s">
        <v>650</v>
      </c>
      <c r="J321" s="11"/>
      <c r="K321" s="11"/>
    </row>
    <row r="322" spans="1:11" ht="30" customHeight="1">
      <c r="A322" s="38" t="s">
        <v>585</v>
      </c>
      <c r="B322" s="9">
        <v>253123</v>
      </c>
      <c r="C322" s="10">
        <v>1165725010</v>
      </c>
      <c r="D322" s="9" t="s">
        <v>614</v>
      </c>
      <c r="E322" s="9" t="s">
        <v>650</v>
      </c>
      <c r="J322" s="11"/>
      <c r="K322" s="11"/>
    </row>
    <row r="323" spans="1:11" ht="30" customHeight="1">
      <c r="A323" s="38" t="s">
        <v>623</v>
      </c>
      <c r="B323" s="9">
        <v>253113</v>
      </c>
      <c r="C323" s="10">
        <v>623260923</v>
      </c>
      <c r="D323" s="9" t="s">
        <v>614</v>
      </c>
      <c r="E323" s="9" t="s">
        <v>650</v>
      </c>
      <c r="J323" s="11"/>
      <c r="K323" s="11"/>
    </row>
    <row r="324" spans="1:11" ht="30" customHeight="1">
      <c r="A324" s="38" t="s">
        <v>632</v>
      </c>
      <c r="B324" s="9">
        <v>253139</v>
      </c>
      <c r="C324" s="10">
        <v>154868142</v>
      </c>
      <c r="D324" s="9" t="s">
        <v>614</v>
      </c>
      <c r="E324" s="9" t="s">
        <v>650</v>
      </c>
      <c r="J324" s="11"/>
      <c r="K324" s="11"/>
    </row>
    <row r="325" spans="1:11" ht="30" customHeight="1">
      <c r="A325" s="38" t="s">
        <v>651</v>
      </c>
      <c r="B325" s="9">
        <v>253119</v>
      </c>
      <c r="C325" s="10">
        <v>1112374729</v>
      </c>
      <c r="D325" s="9" t="s">
        <v>614</v>
      </c>
      <c r="E325" s="9" t="s">
        <v>650</v>
      </c>
      <c r="J325" s="11"/>
      <c r="K325" s="11"/>
    </row>
    <row r="326" spans="1:11" ht="30" customHeight="1">
      <c r="A326" s="38" t="s">
        <v>564</v>
      </c>
      <c r="B326" s="9">
        <v>253135</v>
      </c>
      <c r="C326" s="10">
        <v>1880392836</v>
      </c>
      <c r="D326" s="9" t="s">
        <v>614</v>
      </c>
      <c r="E326" s="9" t="s">
        <v>650</v>
      </c>
      <c r="J326" s="11"/>
      <c r="K326" s="11"/>
    </row>
    <row r="327" spans="1:11" ht="30" customHeight="1">
      <c r="A327" s="38" t="s">
        <v>550</v>
      </c>
      <c r="B327" s="9">
        <v>253140</v>
      </c>
      <c r="C327" s="10">
        <v>518193492</v>
      </c>
      <c r="D327" s="9" t="s">
        <v>614</v>
      </c>
      <c r="E327" s="9" t="s">
        <v>650</v>
      </c>
      <c r="J327" s="11"/>
      <c r="K327" s="11"/>
    </row>
    <row r="328" spans="1:11" ht="30" customHeight="1">
      <c r="A328" s="38" t="s">
        <v>573</v>
      </c>
      <c r="B328" s="9">
        <v>253144</v>
      </c>
      <c r="C328" s="10">
        <v>1999999700</v>
      </c>
      <c r="D328" s="9" t="s">
        <v>614</v>
      </c>
      <c r="E328" s="9" t="s">
        <v>650</v>
      </c>
      <c r="J328" s="11"/>
      <c r="K328" s="11"/>
    </row>
    <row r="329" spans="1:11" ht="30" customHeight="1">
      <c r="A329" s="38" t="s">
        <v>588</v>
      </c>
      <c r="B329" s="9">
        <v>253133</v>
      </c>
      <c r="C329" s="10">
        <v>53397530</v>
      </c>
      <c r="D329" s="9" t="s">
        <v>614</v>
      </c>
      <c r="E329" s="9" t="s">
        <v>650</v>
      </c>
      <c r="J329" s="11"/>
      <c r="K329" s="11"/>
    </row>
    <row r="330" spans="1:11" ht="30" customHeight="1">
      <c r="A330" s="38" t="s">
        <v>626</v>
      </c>
      <c r="B330" s="9">
        <v>253124</v>
      </c>
      <c r="C330" s="10">
        <v>210645927</v>
      </c>
      <c r="D330" s="9" t="s">
        <v>614</v>
      </c>
      <c r="E330" s="9" t="s">
        <v>650</v>
      </c>
      <c r="J330" s="11"/>
      <c r="K330" s="11"/>
    </row>
    <row r="331" spans="1:11" ht="30" customHeight="1">
      <c r="A331" s="38" t="s">
        <v>624</v>
      </c>
      <c r="B331" s="9">
        <v>253120</v>
      </c>
      <c r="C331" s="10">
        <v>1121348894</v>
      </c>
      <c r="D331" s="9" t="s">
        <v>614</v>
      </c>
      <c r="E331" s="9" t="s">
        <v>650</v>
      </c>
      <c r="J331" s="11"/>
      <c r="K331" s="11"/>
    </row>
    <row r="332" spans="1:11" ht="30" customHeight="1">
      <c r="A332" s="38" t="s">
        <v>645</v>
      </c>
      <c r="B332" s="9">
        <v>253136</v>
      </c>
      <c r="C332" s="10">
        <v>1510768281</v>
      </c>
      <c r="D332" s="9" t="s">
        <v>614</v>
      </c>
      <c r="E332" s="9" t="s">
        <v>650</v>
      </c>
      <c r="J332" s="11"/>
      <c r="K332" s="11"/>
    </row>
    <row r="333" spans="1:11" ht="30" customHeight="1">
      <c r="A333" s="38" t="s">
        <v>547</v>
      </c>
      <c r="B333" s="9">
        <v>253132</v>
      </c>
      <c r="C333" s="10">
        <v>476363907</v>
      </c>
      <c r="D333" s="9" t="s">
        <v>662</v>
      </c>
      <c r="E333" s="9" t="s">
        <v>650</v>
      </c>
      <c r="J333" s="11"/>
      <c r="K333" s="11"/>
    </row>
    <row r="334" spans="1:11" ht="30" customHeight="1">
      <c r="A334" s="38" t="s">
        <v>651</v>
      </c>
      <c r="B334" s="9">
        <v>253119</v>
      </c>
      <c r="C334" s="10">
        <v>14422690</v>
      </c>
      <c r="D334" s="9" t="s">
        <v>662</v>
      </c>
      <c r="E334" s="9" t="s">
        <v>650</v>
      </c>
      <c r="J334" s="11"/>
      <c r="K334" s="11"/>
    </row>
    <row r="335" spans="1:11" ht="30" customHeight="1">
      <c r="A335" s="38" t="s">
        <v>628</v>
      </c>
      <c r="B335" s="9">
        <v>253118</v>
      </c>
      <c r="C335" s="10">
        <v>505430618</v>
      </c>
      <c r="D335" s="9" t="s">
        <v>611</v>
      </c>
      <c r="E335" s="9" t="s">
        <v>650</v>
      </c>
      <c r="J335" s="11"/>
      <c r="K335" s="11"/>
    </row>
    <row r="336" spans="1:11" ht="30" customHeight="1">
      <c r="A336" s="38" t="s">
        <v>626</v>
      </c>
      <c r="B336" s="9">
        <v>253124</v>
      </c>
      <c r="C336" s="10">
        <v>38564020</v>
      </c>
      <c r="D336" s="9" t="s">
        <v>611</v>
      </c>
      <c r="E336" s="9" t="s">
        <v>650</v>
      </c>
      <c r="J336" s="11"/>
      <c r="K336" s="11"/>
    </row>
    <row r="337" spans="1:11" ht="30" customHeight="1">
      <c r="A337" s="38" t="s">
        <v>627</v>
      </c>
      <c r="B337" s="9">
        <v>253117</v>
      </c>
      <c r="C337" s="10">
        <v>168459604</v>
      </c>
      <c r="D337" s="9" t="s">
        <v>611</v>
      </c>
      <c r="E337" s="9" t="s">
        <v>650</v>
      </c>
      <c r="J337" s="11"/>
      <c r="K337" s="11"/>
    </row>
    <row r="338" spans="1:11" ht="30" customHeight="1">
      <c r="A338" s="38" t="s">
        <v>641</v>
      </c>
      <c r="B338" s="9">
        <v>253148</v>
      </c>
      <c r="C338" s="10">
        <v>29712288</v>
      </c>
      <c r="D338" s="9" t="s">
        <v>611</v>
      </c>
      <c r="E338" s="9" t="s">
        <v>650</v>
      </c>
      <c r="J338" s="11"/>
      <c r="K338" s="11"/>
    </row>
    <row r="339" spans="1:11" ht="30" customHeight="1">
      <c r="A339" s="38" t="s">
        <v>547</v>
      </c>
      <c r="B339" s="9">
        <v>253132</v>
      </c>
      <c r="C339" s="10">
        <v>249846745</v>
      </c>
      <c r="D339" s="9" t="s">
        <v>611</v>
      </c>
      <c r="E339" s="9" t="s">
        <v>650</v>
      </c>
      <c r="J339" s="11"/>
      <c r="K339" s="11"/>
    </row>
    <row r="340" spans="1:11" ht="30" customHeight="1">
      <c r="A340" s="38" t="s">
        <v>629</v>
      </c>
      <c r="B340" s="9">
        <v>253191</v>
      </c>
      <c r="C340" s="10">
        <v>123488264</v>
      </c>
      <c r="D340" s="9" t="s">
        <v>611</v>
      </c>
      <c r="E340" s="9" t="s">
        <v>650</v>
      </c>
      <c r="J340" s="11"/>
      <c r="K340" s="11"/>
    </row>
    <row r="341" spans="1:11" ht="30" customHeight="1">
      <c r="A341" s="38" t="s">
        <v>637</v>
      </c>
      <c r="B341" s="9">
        <v>253138</v>
      </c>
      <c r="C341" s="10">
        <v>10719834</v>
      </c>
      <c r="D341" s="9" t="s">
        <v>611</v>
      </c>
      <c r="E341" s="9" t="s">
        <v>650</v>
      </c>
      <c r="J341" s="11"/>
      <c r="K341" s="11"/>
    </row>
    <row r="342" spans="1:11" ht="30" customHeight="1">
      <c r="A342" s="38" t="s">
        <v>632</v>
      </c>
      <c r="B342" s="9">
        <v>253139</v>
      </c>
      <c r="C342" s="10">
        <v>98654023</v>
      </c>
      <c r="D342" s="9" t="s">
        <v>611</v>
      </c>
      <c r="E342" s="9" t="s">
        <v>650</v>
      </c>
      <c r="J342" s="11"/>
      <c r="K342" s="11"/>
    </row>
    <row r="343" spans="1:11" ht="30" customHeight="1">
      <c r="A343" s="38" t="s">
        <v>627</v>
      </c>
      <c r="B343" s="9">
        <v>253117</v>
      </c>
      <c r="C343" s="10">
        <v>2000000000</v>
      </c>
      <c r="D343" s="9" t="s">
        <v>611</v>
      </c>
      <c r="E343" s="9" t="s">
        <v>650</v>
      </c>
      <c r="J343" s="11"/>
      <c r="K343" s="11"/>
    </row>
    <row r="344" spans="1:11" ht="30" customHeight="1">
      <c r="A344" s="38" t="s">
        <v>617</v>
      </c>
      <c r="B344" s="9">
        <v>253141</v>
      </c>
      <c r="C344" s="10">
        <v>185607772</v>
      </c>
      <c r="D344" s="9" t="s">
        <v>611</v>
      </c>
      <c r="E344" s="9" t="s">
        <v>650</v>
      </c>
      <c r="J344" s="11"/>
      <c r="K344" s="11"/>
    </row>
    <row r="345" spans="1:11" ht="30" customHeight="1">
      <c r="A345" s="38" t="s">
        <v>588</v>
      </c>
      <c r="B345" s="9">
        <v>253133</v>
      </c>
      <c r="C345" s="10">
        <v>22438656</v>
      </c>
      <c r="D345" s="9" t="s">
        <v>611</v>
      </c>
      <c r="E345" s="9" t="s">
        <v>650</v>
      </c>
      <c r="J345" s="11"/>
      <c r="K345" s="11"/>
    </row>
    <row r="346" spans="1:11" ht="30" customHeight="1">
      <c r="A346" s="38" t="s">
        <v>651</v>
      </c>
      <c r="B346" s="9">
        <v>253119</v>
      </c>
      <c r="C346" s="10">
        <v>778584733</v>
      </c>
      <c r="D346" s="9" t="s">
        <v>611</v>
      </c>
      <c r="E346" s="9" t="s">
        <v>650</v>
      </c>
      <c r="J346" s="11"/>
      <c r="K346" s="11"/>
    </row>
    <row r="347" spans="1:11" ht="30" customHeight="1">
      <c r="A347" s="38" t="s">
        <v>585</v>
      </c>
      <c r="B347" s="9">
        <v>253123</v>
      </c>
      <c r="C347" s="10">
        <v>62629403</v>
      </c>
      <c r="D347" s="9" t="s">
        <v>611</v>
      </c>
      <c r="E347" s="9" t="s">
        <v>650</v>
      </c>
      <c r="J347" s="11"/>
      <c r="K347" s="11"/>
    </row>
    <row r="348" spans="1:11" ht="30" customHeight="1">
      <c r="A348" s="38" t="s">
        <v>645</v>
      </c>
      <c r="B348" s="9">
        <v>253136</v>
      </c>
      <c r="C348" s="10">
        <v>138468883</v>
      </c>
      <c r="D348" s="9" t="s">
        <v>611</v>
      </c>
      <c r="E348" s="9" t="s">
        <v>650</v>
      </c>
      <c r="J348" s="11"/>
      <c r="K348" s="11"/>
    </row>
    <row r="349" spans="1:11" ht="30" customHeight="1">
      <c r="A349" s="38" t="s">
        <v>573</v>
      </c>
      <c r="B349" s="9">
        <v>253144</v>
      </c>
      <c r="C349" s="10">
        <v>103872766</v>
      </c>
      <c r="D349" s="9" t="s">
        <v>611</v>
      </c>
      <c r="E349" s="9" t="s">
        <v>650</v>
      </c>
      <c r="J349" s="11"/>
      <c r="K349" s="11"/>
    </row>
    <row r="350" spans="1:11" ht="30" customHeight="1">
      <c r="A350" s="38" t="s">
        <v>562</v>
      </c>
      <c r="B350" s="9">
        <v>253129</v>
      </c>
      <c r="C350" s="10">
        <v>44234387</v>
      </c>
      <c r="D350" s="9" t="s">
        <v>611</v>
      </c>
      <c r="E350" s="9" t="s">
        <v>650</v>
      </c>
      <c r="J350" s="11"/>
      <c r="K350" s="11"/>
    </row>
    <row r="351" spans="1:11" ht="30" customHeight="1">
      <c r="A351" s="38" t="s">
        <v>624</v>
      </c>
      <c r="B351" s="9">
        <v>253120</v>
      </c>
      <c r="C351" s="10">
        <v>165572318</v>
      </c>
      <c r="D351" s="9" t="s">
        <v>611</v>
      </c>
      <c r="E351" s="9" t="s">
        <v>650</v>
      </c>
      <c r="J351" s="11"/>
      <c r="K351" s="11"/>
    </row>
    <row r="352" spans="1:11" ht="30" customHeight="1">
      <c r="A352" s="38" t="s">
        <v>575</v>
      </c>
      <c r="B352" s="9">
        <v>253145</v>
      </c>
      <c r="C352" s="10">
        <v>15087500</v>
      </c>
      <c r="D352" s="9" t="s">
        <v>611</v>
      </c>
      <c r="E352" s="9" t="s">
        <v>650</v>
      </c>
      <c r="J352" s="11"/>
      <c r="K352" s="11"/>
    </row>
    <row r="353" spans="1:11" ht="30" customHeight="1">
      <c r="A353" s="38" t="s">
        <v>550</v>
      </c>
      <c r="B353" s="9">
        <v>253140</v>
      </c>
      <c r="C353" s="10">
        <v>192625119</v>
      </c>
      <c r="D353" s="9" t="s">
        <v>611</v>
      </c>
      <c r="E353" s="9" t="s">
        <v>650</v>
      </c>
      <c r="J353" s="11"/>
      <c r="K353" s="11"/>
    </row>
    <row r="354" spans="1:11" ht="30" customHeight="1">
      <c r="A354" s="38" t="s">
        <v>656</v>
      </c>
      <c r="B354" s="9">
        <v>253183</v>
      </c>
      <c r="C354" s="10">
        <v>13160592</v>
      </c>
      <c r="D354" s="9" t="s">
        <v>611</v>
      </c>
      <c r="E354" s="9" t="s">
        <v>650</v>
      </c>
      <c r="J354" s="11"/>
      <c r="K354" s="11"/>
    </row>
    <row r="355" spans="1:11" ht="30" customHeight="1">
      <c r="A355" s="38" t="s">
        <v>615</v>
      </c>
      <c r="B355" s="9">
        <v>253122</v>
      </c>
      <c r="C355" s="10">
        <v>859464155</v>
      </c>
      <c r="D355" s="9" t="s">
        <v>611</v>
      </c>
      <c r="E355" s="9" t="s">
        <v>650</v>
      </c>
      <c r="J355" s="11"/>
      <c r="K355" s="11"/>
    </row>
    <row r="356" spans="1:11" ht="30" customHeight="1">
      <c r="A356" s="38" t="s">
        <v>565</v>
      </c>
      <c r="B356" s="9">
        <v>253127</v>
      </c>
      <c r="C356" s="10">
        <v>71100085</v>
      </c>
      <c r="D356" s="9" t="s">
        <v>611</v>
      </c>
      <c r="E356" s="9" t="s">
        <v>650</v>
      </c>
      <c r="J356" s="11"/>
      <c r="K356" s="11"/>
    </row>
    <row r="357" spans="1:11" ht="30" customHeight="1">
      <c r="A357" s="38" t="s">
        <v>621</v>
      </c>
      <c r="B357" s="9">
        <v>253126</v>
      </c>
      <c r="C357" s="10">
        <v>85316087</v>
      </c>
      <c r="D357" s="9" t="s">
        <v>611</v>
      </c>
      <c r="E357" s="9" t="s">
        <v>650</v>
      </c>
      <c r="J357" s="11"/>
      <c r="K357" s="11"/>
    </row>
    <row r="358" spans="1:11" ht="30" customHeight="1">
      <c r="A358" s="38" t="s">
        <v>644</v>
      </c>
      <c r="B358" s="9">
        <v>253149</v>
      </c>
      <c r="C358" s="10">
        <v>14857822</v>
      </c>
      <c r="D358" s="9" t="s">
        <v>611</v>
      </c>
      <c r="E358" s="9" t="s">
        <v>650</v>
      </c>
      <c r="J358" s="11"/>
      <c r="K358" s="11"/>
    </row>
    <row r="359" spans="1:11" ht="30" customHeight="1">
      <c r="A359" s="38" t="s">
        <v>623</v>
      </c>
      <c r="B359" s="9">
        <v>253113</v>
      </c>
      <c r="C359" s="10">
        <v>198200297</v>
      </c>
      <c r="D359" s="9" t="s">
        <v>611</v>
      </c>
      <c r="E359" s="9" t="s">
        <v>650</v>
      </c>
      <c r="J359" s="11"/>
      <c r="K359" s="11"/>
    </row>
    <row r="360" spans="1:11" ht="30" customHeight="1">
      <c r="A360" s="38" t="s">
        <v>642</v>
      </c>
      <c r="B360" s="9">
        <v>253196</v>
      </c>
      <c r="C360" s="10">
        <v>3060006</v>
      </c>
      <c r="D360" s="9" t="s">
        <v>611</v>
      </c>
      <c r="E360" s="9" t="s">
        <v>650</v>
      </c>
      <c r="J360" s="11"/>
      <c r="K360" s="11"/>
    </row>
    <row r="361" spans="1:11" ht="30" customHeight="1">
      <c r="A361" s="38" t="s">
        <v>564</v>
      </c>
      <c r="B361" s="9">
        <v>253135</v>
      </c>
      <c r="C361" s="10">
        <v>100515418</v>
      </c>
      <c r="D361" s="9" t="s">
        <v>611</v>
      </c>
      <c r="E361" s="9" t="s">
        <v>650</v>
      </c>
      <c r="J361" s="11"/>
      <c r="K361" s="11"/>
    </row>
    <row r="362" spans="1:11" ht="30" customHeight="1">
      <c r="A362" s="38" t="s">
        <v>639</v>
      </c>
      <c r="B362" s="9">
        <v>253147</v>
      </c>
      <c r="C362" s="10">
        <v>64534577</v>
      </c>
      <c r="D362" s="9" t="s">
        <v>611</v>
      </c>
      <c r="E362" s="9" t="s">
        <v>650</v>
      </c>
      <c r="J362" s="11"/>
      <c r="K362" s="11"/>
    </row>
    <row r="363" spans="1:11" ht="30" customHeight="1">
      <c r="A363" s="38" t="s">
        <v>557</v>
      </c>
      <c r="B363" s="9">
        <v>253142</v>
      </c>
      <c r="C363" s="10">
        <v>106863674</v>
      </c>
      <c r="D363" s="9" t="s">
        <v>611</v>
      </c>
      <c r="E363" s="9" t="s">
        <v>650</v>
      </c>
      <c r="J363" s="11"/>
      <c r="K363" s="11"/>
    </row>
    <row r="364" spans="1:11" ht="30" customHeight="1">
      <c r="A364" s="38" t="s">
        <v>549</v>
      </c>
      <c r="B364" s="9">
        <v>253190</v>
      </c>
      <c r="C364" s="10">
        <v>30694514</v>
      </c>
      <c r="D364" s="9" t="s">
        <v>611</v>
      </c>
      <c r="E364" s="9" t="s">
        <v>650</v>
      </c>
      <c r="J364" s="11"/>
      <c r="K364" s="11"/>
    </row>
    <row r="365" spans="1:11" ht="30" customHeight="1">
      <c r="A365" s="38" t="s">
        <v>608</v>
      </c>
      <c r="B365" s="9">
        <v>253610</v>
      </c>
      <c r="C365" s="10">
        <v>10174468369</v>
      </c>
      <c r="D365" s="9" t="s">
        <v>616</v>
      </c>
      <c r="E365" s="9" t="s">
        <v>650</v>
      </c>
      <c r="J365" s="11"/>
      <c r="K365" s="11"/>
    </row>
    <row r="366" spans="1:11" ht="30" customHeight="1">
      <c r="A366" s="38" t="s">
        <v>631</v>
      </c>
      <c r="B366" s="9">
        <v>253114</v>
      </c>
      <c r="C366" s="10">
        <v>67824817</v>
      </c>
      <c r="D366" s="9" t="s">
        <v>663</v>
      </c>
      <c r="E366" s="9" t="s">
        <v>650</v>
      </c>
      <c r="J366" s="11"/>
      <c r="K366" s="11"/>
    </row>
    <row r="367" spans="1:11" ht="30" customHeight="1">
      <c r="A367" s="38" t="s">
        <v>615</v>
      </c>
      <c r="B367" s="9">
        <v>253122</v>
      </c>
      <c r="C367" s="10">
        <v>5030165</v>
      </c>
      <c r="D367" s="9" t="s">
        <v>663</v>
      </c>
      <c r="E367" s="9" t="s">
        <v>650</v>
      </c>
      <c r="J367" s="11"/>
      <c r="K367" s="11"/>
    </row>
    <row r="368" spans="1:11" ht="30" customHeight="1">
      <c r="A368" s="38" t="s">
        <v>657</v>
      </c>
      <c r="B368" s="9">
        <v>253181</v>
      </c>
      <c r="C368" s="10">
        <v>363838045</v>
      </c>
      <c r="D368" s="9" t="s">
        <v>663</v>
      </c>
      <c r="E368" s="9" t="s">
        <v>650</v>
      </c>
      <c r="J368" s="11"/>
      <c r="K368" s="11"/>
    </row>
    <row r="369" spans="1:11" ht="30" customHeight="1">
      <c r="A369" s="38" t="s">
        <v>656</v>
      </c>
      <c r="B369" s="9">
        <v>253183</v>
      </c>
      <c r="C369" s="10">
        <v>180936065</v>
      </c>
      <c r="D369" s="9" t="s">
        <v>663</v>
      </c>
      <c r="E369" s="9" t="s">
        <v>650</v>
      </c>
      <c r="J369" s="11"/>
      <c r="K369" s="11"/>
    </row>
    <row r="370" spans="1:11" ht="30" customHeight="1">
      <c r="A370" s="38" t="s">
        <v>651</v>
      </c>
      <c r="B370" s="9">
        <v>253119</v>
      </c>
      <c r="C370" s="10">
        <v>18537272063</v>
      </c>
      <c r="D370" s="9" t="s">
        <v>616</v>
      </c>
      <c r="E370" s="9" t="s">
        <v>650</v>
      </c>
      <c r="J370" s="11"/>
      <c r="K370" s="11"/>
    </row>
    <row r="371" spans="1:11" ht="30" customHeight="1">
      <c r="A371" s="38" t="s">
        <v>657</v>
      </c>
      <c r="B371" s="9">
        <v>253181</v>
      </c>
      <c r="C371" s="10">
        <v>11096545600</v>
      </c>
      <c r="D371" s="9" t="s">
        <v>616</v>
      </c>
      <c r="E371" s="9" t="s">
        <v>650</v>
      </c>
      <c r="J371" s="11"/>
      <c r="K371" s="11"/>
    </row>
    <row r="372" spans="1:11" ht="30" customHeight="1">
      <c r="A372" s="38" t="s">
        <v>621</v>
      </c>
      <c r="B372" s="9">
        <v>253126</v>
      </c>
      <c r="C372" s="10">
        <v>5225140140</v>
      </c>
      <c r="D372" s="9" t="s">
        <v>616</v>
      </c>
      <c r="E372" s="9" t="s">
        <v>650</v>
      </c>
      <c r="J372" s="11"/>
      <c r="K372" s="11"/>
    </row>
    <row r="373" spans="1:11" ht="30" customHeight="1">
      <c r="A373" s="38" t="s">
        <v>615</v>
      </c>
      <c r="B373" s="9">
        <v>253122</v>
      </c>
      <c r="C373" s="10">
        <v>2614783393</v>
      </c>
      <c r="D373" s="9" t="s">
        <v>616</v>
      </c>
      <c r="E373" s="9" t="s">
        <v>650</v>
      </c>
      <c r="J373" s="11"/>
      <c r="K373" s="11"/>
    </row>
    <row r="374" spans="1:11" ht="30" customHeight="1">
      <c r="A374" s="38" t="s">
        <v>617</v>
      </c>
      <c r="B374" s="9">
        <v>253141</v>
      </c>
      <c r="C374" s="10">
        <v>2545491400</v>
      </c>
      <c r="D374" s="9" t="s">
        <v>616</v>
      </c>
      <c r="E374" s="9" t="s">
        <v>650</v>
      </c>
      <c r="J374" s="11"/>
      <c r="K374" s="11"/>
    </row>
    <row r="375" spans="1:11" ht="30" customHeight="1">
      <c r="A375" s="38" t="s">
        <v>657</v>
      </c>
      <c r="B375" s="9">
        <v>253181</v>
      </c>
      <c r="C375" s="10">
        <v>2589156310</v>
      </c>
      <c r="D375" s="9" t="s">
        <v>616</v>
      </c>
      <c r="E375" s="9" t="s">
        <v>650</v>
      </c>
      <c r="J375" s="11"/>
      <c r="K375" s="11"/>
    </row>
    <row r="376" spans="1:11" ht="30" customHeight="1">
      <c r="A376" s="38" t="s">
        <v>640</v>
      </c>
      <c r="B376" s="9">
        <v>253197</v>
      </c>
      <c r="C376" s="10">
        <v>2566259872</v>
      </c>
      <c r="D376" s="9" t="s">
        <v>616</v>
      </c>
      <c r="E376" s="9" t="s">
        <v>650</v>
      </c>
      <c r="J376" s="11"/>
      <c r="K376" s="11"/>
    </row>
    <row r="377" spans="1:11" ht="30" customHeight="1">
      <c r="A377" s="38" t="s">
        <v>651</v>
      </c>
      <c r="B377" s="9">
        <v>253119</v>
      </c>
      <c r="C377" s="10">
        <v>2271444546</v>
      </c>
      <c r="D377" s="9" t="s">
        <v>616</v>
      </c>
      <c r="E377" s="9" t="s">
        <v>650</v>
      </c>
      <c r="J377" s="11"/>
      <c r="K377" s="11"/>
    </row>
    <row r="378" spans="1:11" ht="30" customHeight="1">
      <c r="A378" s="38" t="s">
        <v>656</v>
      </c>
      <c r="B378" s="9">
        <v>253183</v>
      </c>
      <c r="C378" s="10">
        <v>2257102990</v>
      </c>
      <c r="D378" s="9" t="s">
        <v>616</v>
      </c>
      <c r="E378" s="9" t="s">
        <v>650</v>
      </c>
      <c r="J378" s="11"/>
      <c r="K378" s="11"/>
    </row>
    <row r="379" spans="1:11" ht="30" customHeight="1">
      <c r="A379" s="38" t="s">
        <v>575</v>
      </c>
      <c r="B379" s="9">
        <v>253145</v>
      </c>
      <c r="C379" s="10">
        <v>263749200</v>
      </c>
      <c r="D379" s="9" t="s">
        <v>616</v>
      </c>
      <c r="E379" s="9" t="s">
        <v>650</v>
      </c>
      <c r="J379" s="11"/>
      <c r="K379" s="11"/>
    </row>
    <row r="380" spans="1:11" ht="30" customHeight="1">
      <c r="A380" s="38" t="s">
        <v>617</v>
      </c>
      <c r="B380" s="9">
        <v>253141</v>
      </c>
      <c r="C380" s="10">
        <v>220514686</v>
      </c>
      <c r="D380" s="9" t="s">
        <v>616</v>
      </c>
      <c r="E380" s="9" t="s">
        <v>650</v>
      </c>
      <c r="J380" s="11"/>
      <c r="K380" s="11"/>
    </row>
    <row r="381" spans="1:11" ht="30" customHeight="1">
      <c r="A381" s="38" t="s">
        <v>664</v>
      </c>
      <c r="B381" s="9">
        <v>253229</v>
      </c>
      <c r="C381" s="10">
        <v>2341240</v>
      </c>
      <c r="D381" s="9" t="s">
        <v>616</v>
      </c>
      <c r="E381" s="9" t="s">
        <v>650</v>
      </c>
      <c r="J381" s="11"/>
      <c r="K381" s="11"/>
    </row>
    <row r="382" spans="1:11" ht="30" customHeight="1">
      <c r="A382" s="38" t="s">
        <v>665</v>
      </c>
      <c r="B382" s="9">
        <v>253187</v>
      </c>
      <c r="C382" s="10">
        <v>586349450</v>
      </c>
      <c r="D382" s="9" t="s">
        <v>616</v>
      </c>
      <c r="E382" s="9" t="s">
        <v>650</v>
      </c>
      <c r="J382" s="11"/>
      <c r="K382" s="11"/>
    </row>
    <row r="383" spans="1:11" ht="30" customHeight="1">
      <c r="A383" s="38" t="s">
        <v>666</v>
      </c>
      <c r="B383" s="9">
        <v>253211</v>
      </c>
      <c r="C383" s="10">
        <v>7857090</v>
      </c>
      <c r="D383" s="9" t="s">
        <v>616</v>
      </c>
      <c r="E383" s="9" t="s">
        <v>650</v>
      </c>
      <c r="J383" s="11"/>
      <c r="K383" s="11"/>
    </row>
    <row r="384" spans="1:11" ht="30" customHeight="1">
      <c r="A384" s="38" t="s">
        <v>638</v>
      </c>
      <c r="B384" s="9">
        <v>253146</v>
      </c>
      <c r="C384" s="10">
        <v>24666946</v>
      </c>
      <c r="D384" s="9" t="s">
        <v>616</v>
      </c>
      <c r="E384" s="9" t="s">
        <v>650</v>
      </c>
      <c r="J384" s="11"/>
      <c r="K384" s="11"/>
    </row>
    <row r="385" spans="1:11" ht="30" customHeight="1">
      <c r="A385" s="38" t="s">
        <v>667</v>
      </c>
      <c r="B385" s="9">
        <v>253228</v>
      </c>
      <c r="C385" s="10">
        <v>31607200</v>
      </c>
      <c r="D385" s="9" t="s">
        <v>616</v>
      </c>
      <c r="E385" s="9" t="s">
        <v>650</v>
      </c>
      <c r="J385" s="11"/>
      <c r="K385" s="11"/>
    </row>
    <row r="386" spans="1:11" ht="30" customHeight="1">
      <c r="A386" s="38" t="s">
        <v>642</v>
      </c>
      <c r="B386" s="9">
        <v>253196</v>
      </c>
      <c r="C386" s="10">
        <v>133501934</v>
      </c>
      <c r="D386" s="9" t="s">
        <v>616</v>
      </c>
      <c r="E386" s="9" t="s">
        <v>650</v>
      </c>
      <c r="J386" s="11"/>
      <c r="K386" s="11"/>
    </row>
    <row r="387" spans="1:11" ht="30" customHeight="1">
      <c r="A387" s="38" t="s">
        <v>668</v>
      </c>
      <c r="B387" s="9">
        <v>253116</v>
      </c>
      <c r="C387" s="10">
        <v>65347533</v>
      </c>
      <c r="D387" s="9" t="s">
        <v>616</v>
      </c>
      <c r="E387" s="9" t="s">
        <v>650</v>
      </c>
      <c r="J387" s="11"/>
      <c r="K387" s="11"/>
    </row>
    <row r="388" spans="1:11" ht="30" customHeight="1">
      <c r="A388" s="38" t="s">
        <v>639</v>
      </c>
      <c r="B388" s="9">
        <v>253147</v>
      </c>
      <c r="C388" s="10">
        <v>200942341</v>
      </c>
      <c r="D388" s="9" t="s">
        <v>616</v>
      </c>
      <c r="E388" s="9" t="s">
        <v>650</v>
      </c>
      <c r="J388" s="11"/>
      <c r="K388" s="11"/>
    </row>
    <row r="389" spans="1:11" ht="30" customHeight="1">
      <c r="A389" s="38" t="s">
        <v>632</v>
      </c>
      <c r="B389" s="9">
        <v>253139</v>
      </c>
      <c r="C389" s="10">
        <v>441410550</v>
      </c>
      <c r="D389" s="9" t="s">
        <v>616</v>
      </c>
      <c r="E389" s="9" t="s">
        <v>650</v>
      </c>
      <c r="J389" s="11"/>
      <c r="K389" s="11"/>
    </row>
    <row r="390" spans="1:11" ht="30" customHeight="1">
      <c r="A390" s="38" t="s">
        <v>669</v>
      </c>
      <c r="B390" s="9">
        <v>253225</v>
      </c>
      <c r="C390" s="10">
        <v>657270</v>
      </c>
      <c r="D390" s="9" t="s">
        <v>616</v>
      </c>
      <c r="E390" s="9" t="s">
        <v>650</v>
      </c>
      <c r="J390" s="11"/>
      <c r="K390" s="11"/>
    </row>
    <row r="391" spans="1:11" ht="30" customHeight="1">
      <c r="A391" s="38" t="s">
        <v>624</v>
      </c>
      <c r="B391" s="9">
        <v>253120</v>
      </c>
      <c r="C391" s="10">
        <v>8912539</v>
      </c>
      <c r="D391" s="9" t="s">
        <v>616</v>
      </c>
      <c r="E391" s="9" t="s">
        <v>650</v>
      </c>
      <c r="J391" s="11"/>
      <c r="K391" s="11"/>
    </row>
    <row r="392" spans="1:11" ht="30" customHeight="1">
      <c r="A392" s="38" t="s">
        <v>645</v>
      </c>
      <c r="B392" s="9">
        <v>253136</v>
      </c>
      <c r="C392" s="10">
        <v>376066140</v>
      </c>
      <c r="D392" s="9" t="s">
        <v>616</v>
      </c>
      <c r="E392" s="9" t="s">
        <v>650</v>
      </c>
      <c r="J392" s="11"/>
      <c r="K392" s="11"/>
    </row>
    <row r="393" spans="1:11" ht="30" customHeight="1">
      <c r="A393" s="38" t="s">
        <v>564</v>
      </c>
      <c r="B393" s="9">
        <v>253135</v>
      </c>
      <c r="C393" s="10">
        <v>938463434</v>
      </c>
      <c r="D393" s="9" t="s">
        <v>616</v>
      </c>
      <c r="E393" s="9" t="s">
        <v>650</v>
      </c>
      <c r="J393" s="11"/>
      <c r="K393" s="11"/>
    </row>
    <row r="394" spans="1:11" ht="30" customHeight="1">
      <c r="A394" s="38" t="s">
        <v>670</v>
      </c>
      <c r="B394" s="9">
        <v>253214</v>
      </c>
      <c r="C394" s="10">
        <v>7398810</v>
      </c>
      <c r="D394" s="9" t="s">
        <v>616</v>
      </c>
      <c r="E394" s="9" t="s">
        <v>650</v>
      </c>
      <c r="J394" s="11"/>
      <c r="K394" s="11"/>
    </row>
    <row r="395" spans="1:11" ht="30" customHeight="1">
      <c r="A395" s="38" t="s">
        <v>645</v>
      </c>
      <c r="B395" s="9">
        <v>253136</v>
      </c>
      <c r="C395" s="10">
        <v>576600972</v>
      </c>
      <c r="D395" s="9" t="s">
        <v>616</v>
      </c>
      <c r="E395" s="9" t="s">
        <v>650</v>
      </c>
      <c r="J395" s="11"/>
      <c r="K395" s="11"/>
    </row>
    <row r="396" spans="1:11" ht="30" customHeight="1">
      <c r="A396" s="38" t="s">
        <v>565</v>
      </c>
      <c r="B396" s="9">
        <v>253127</v>
      </c>
      <c r="C396" s="10">
        <v>166210770</v>
      </c>
      <c r="D396" s="9" t="s">
        <v>616</v>
      </c>
      <c r="E396" s="9" t="s">
        <v>650</v>
      </c>
      <c r="J396" s="11"/>
      <c r="K396" s="11"/>
    </row>
    <row r="397" spans="1:11" ht="30" customHeight="1">
      <c r="A397" s="38" t="s">
        <v>608</v>
      </c>
      <c r="B397" s="9">
        <v>253610</v>
      </c>
      <c r="C397" s="10">
        <v>1155263657</v>
      </c>
      <c r="D397" s="9" t="s">
        <v>616</v>
      </c>
      <c r="E397" s="9" t="s">
        <v>650</v>
      </c>
      <c r="J397" s="11"/>
      <c r="K397" s="11"/>
    </row>
    <row r="398" spans="1:11" ht="30" customHeight="1">
      <c r="A398" s="38" t="s">
        <v>564</v>
      </c>
      <c r="B398" s="9">
        <v>253135</v>
      </c>
      <c r="C398" s="10">
        <v>1089549600</v>
      </c>
      <c r="D398" s="9" t="s">
        <v>616</v>
      </c>
      <c r="E398" s="9" t="s">
        <v>650</v>
      </c>
      <c r="J398" s="11"/>
      <c r="K398" s="11"/>
    </row>
    <row r="399" spans="1:11" ht="30" customHeight="1">
      <c r="A399" s="38" t="s">
        <v>628</v>
      </c>
      <c r="B399" s="9">
        <v>253118</v>
      </c>
      <c r="C399" s="10">
        <v>1299674850</v>
      </c>
      <c r="D399" s="9" t="s">
        <v>616</v>
      </c>
      <c r="E399" s="9" t="s">
        <v>650</v>
      </c>
      <c r="J399" s="11"/>
      <c r="K399" s="11"/>
    </row>
    <row r="400" spans="1:11" ht="30" customHeight="1">
      <c r="A400" s="38" t="s">
        <v>557</v>
      </c>
      <c r="B400" s="9">
        <v>253142</v>
      </c>
      <c r="C400" s="10">
        <v>23472780</v>
      </c>
      <c r="D400" s="9" t="s">
        <v>616</v>
      </c>
      <c r="E400" s="9" t="s">
        <v>650</v>
      </c>
      <c r="J400" s="11"/>
      <c r="K400" s="11"/>
    </row>
    <row r="401" spans="1:11" ht="30" customHeight="1">
      <c r="A401" s="38" t="s">
        <v>564</v>
      </c>
      <c r="B401" s="9">
        <v>253135</v>
      </c>
      <c r="C401" s="10">
        <v>450321507</v>
      </c>
      <c r="D401" s="9" t="s">
        <v>616</v>
      </c>
      <c r="E401" s="9" t="s">
        <v>650</v>
      </c>
      <c r="J401" s="11"/>
      <c r="K401" s="11"/>
    </row>
    <row r="402" spans="1:11" ht="30" customHeight="1">
      <c r="A402" s="38" t="s">
        <v>565</v>
      </c>
      <c r="B402" s="9">
        <v>253127</v>
      </c>
      <c r="C402" s="10">
        <v>348604200</v>
      </c>
      <c r="D402" s="9" t="s">
        <v>616</v>
      </c>
      <c r="E402" s="9" t="s">
        <v>650</v>
      </c>
      <c r="J402" s="11"/>
      <c r="K402" s="11"/>
    </row>
    <row r="403" spans="1:11" ht="30" customHeight="1">
      <c r="A403" s="38" t="s">
        <v>565</v>
      </c>
      <c r="B403" s="9">
        <v>253127</v>
      </c>
      <c r="C403" s="10">
        <v>46681340</v>
      </c>
      <c r="D403" s="9" t="s">
        <v>616</v>
      </c>
      <c r="E403" s="9" t="s">
        <v>650</v>
      </c>
      <c r="J403" s="11"/>
      <c r="K403" s="11"/>
    </row>
    <row r="404" spans="1:11" ht="30" customHeight="1">
      <c r="A404" s="38" t="s">
        <v>637</v>
      </c>
      <c r="B404" s="9">
        <v>253138</v>
      </c>
      <c r="C404" s="10">
        <v>13373550</v>
      </c>
      <c r="D404" s="9" t="s">
        <v>616</v>
      </c>
      <c r="E404" s="9" t="s">
        <v>650</v>
      </c>
      <c r="J404" s="11"/>
      <c r="K404" s="11"/>
    </row>
    <row r="405" spans="1:11" ht="30" customHeight="1">
      <c r="A405" s="38" t="s">
        <v>536</v>
      </c>
      <c r="B405" s="9">
        <v>253186</v>
      </c>
      <c r="C405" s="10">
        <v>252241200</v>
      </c>
      <c r="D405" s="9" t="s">
        <v>616</v>
      </c>
      <c r="E405" s="9" t="s">
        <v>650</v>
      </c>
      <c r="J405" s="11"/>
      <c r="K405" s="11"/>
    </row>
    <row r="406" spans="1:11" ht="30" customHeight="1">
      <c r="A406" s="38" t="s">
        <v>671</v>
      </c>
      <c r="B406" s="9">
        <v>253218</v>
      </c>
      <c r="C406" s="10">
        <v>94178000</v>
      </c>
      <c r="D406" s="9" t="s">
        <v>616</v>
      </c>
      <c r="E406" s="9" t="s">
        <v>650</v>
      </c>
      <c r="J406" s="11"/>
      <c r="K406" s="11"/>
    </row>
    <row r="407" spans="1:11" ht="30" customHeight="1">
      <c r="A407" s="38" t="s">
        <v>672</v>
      </c>
      <c r="B407" s="9">
        <v>253234</v>
      </c>
      <c r="C407" s="10">
        <v>13386600</v>
      </c>
      <c r="D407" s="9" t="s">
        <v>616</v>
      </c>
      <c r="E407" s="9" t="s">
        <v>650</v>
      </c>
      <c r="J407" s="11"/>
      <c r="K407" s="11"/>
    </row>
    <row r="408" spans="1:11" ht="30" customHeight="1">
      <c r="A408" s="38" t="s">
        <v>627</v>
      </c>
      <c r="B408" s="9">
        <v>253117</v>
      </c>
      <c r="C408" s="10">
        <v>2449980</v>
      </c>
      <c r="D408" s="9" t="s">
        <v>616</v>
      </c>
      <c r="E408" s="9" t="s">
        <v>650</v>
      </c>
      <c r="J408" s="11"/>
      <c r="K408" s="11"/>
    </row>
    <row r="409" spans="1:11" ht="30" customHeight="1">
      <c r="A409" s="38" t="s">
        <v>630</v>
      </c>
      <c r="B409" s="9">
        <v>253134</v>
      </c>
      <c r="C409" s="10">
        <v>381123227</v>
      </c>
      <c r="D409" s="9" t="s">
        <v>616</v>
      </c>
      <c r="E409" s="9" t="s">
        <v>650</v>
      </c>
      <c r="J409" s="11"/>
      <c r="K409" s="11"/>
    </row>
    <row r="410" spans="1:11" ht="30" customHeight="1">
      <c r="A410" s="38" t="s">
        <v>631</v>
      </c>
      <c r="B410" s="9">
        <v>253114</v>
      </c>
      <c r="C410" s="10">
        <v>486929600</v>
      </c>
      <c r="D410" s="9" t="s">
        <v>616</v>
      </c>
      <c r="E410" s="9" t="s">
        <v>650</v>
      </c>
      <c r="J410" s="11"/>
      <c r="K410" s="11"/>
    </row>
    <row r="411" spans="1:11" ht="30" customHeight="1">
      <c r="A411" s="38" t="s">
        <v>575</v>
      </c>
      <c r="B411" s="9">
        <v>253145</v>
      </c>
      <c r="C411" s="10">
        <v>449678230</v>
      </c>
      <c r="D411" s="9" t="s">
        <v>616</v>
      </c>
      <c r="E411" s="9" t="s">
        <v>650</v>
      </c>
      <c r="J411" s="11"/>
      <c r="K411" s="11"/>
    </row>
    <row r="412" spans="1:11" ht="30" customHeight="1">
      <c r="A412" s="38" t="s">
        <v>666</v>
      </c>
      <c r="B412" s="9">
        <v>253211</v>
      </c>
      <c r="C412" s="10">
        <v>36195600</v>
      </c>
      <c r="D412" s="9" t="s">
        <v>616</v>
      </c>
      <c r="E412" s="9" t="s">
        <v>650</v>
      </c>
      <c r="J412" s="11"/>
      <c r="K412" s="11"/>
    </row>
    <row r="413" spans="1:11" ht="30" customHeight="1">
      <c r="A413" s="38" t="s">
        <v>630</v>
      </c>
      <c r="B413" s="9">
        <v>253134</v>
      </c>
      <c r="C413" s="10">
        <v>543204900</v>
      </c>
      <c r="D413" s="9" t="s">
        <v>616</v>
      </c>
      <c r="E413" s="9" t="s">
        <v>650</v>
      </c>
      <c r="J413" s="11"/>
      <c r="K413" s="11"/>
    </row>
    <row r="414" spans="1:11" ht="30" customHeight="1">
      <c r="A414" s="38" t="s">
        <v>640</v>
      </c>
      <c r="B414" s="9">
        <v>253197</v>
      </c>
      <c r="C414" s="10">
        <v>47792950</v>
      </c>
      <c r="D414" s="9" t="s">
        <v>616</v>
      </c>
      <c r="E414" s="9" t="s">
        <v>650</v>
      </c>
      <c r="J414" s="11"/>
      <c r="K414" s="11"/>
    </row>
    <row r="415" spans="1:11" ht="30" customHeight="1">
      <c r="A415" s="38" t="s">
        <v>583</v>
      </c>
      <c r="B415" s="9">
        <v>253152</v>
      </c>
      <c r="C415" s="10">
        <v>5666911</v>
      </c>
      <c r="D415" s="9" t="s">
        <v>616</v>
      </c>
      <c r="E415" s="9" t="s">
        <v>650</v>
      </c>
      <c r="J415" s="11"/>
      <c r="K415" s="11"/>
    </row>
    <row r="416" spans="1:11" ht="30" customHeight="1">
      <c r="A416" s="38" t="s">
        <v>615</v>
      </c>
      <c r="B416" s="9">
        <v>253122</v>
      </c>
      <c r="C416" s="10">
        <v>1768716424</v>
      </c>
      <c r="D416" s="9" t="s">
        <v>616</v>
      </c>
      <c r="E416" s="9" t="s">
        <v>650</v>
      </c>
      <c r="J416" s="11"/>
      <c r="K416" s="11"/>
    </row>
    <row r="417" spans="1:11" ht="30" customHeight="1">
      <c r="A417" s="38" t="s">
        <v>651</v>
      </c>
      <c r="B417" s="9">
        <v>253119</v>
      </c>
      <c r="C417" s="10">
        <v>473490340</v>
      </c>
      <c r="D417" s="9" t="s">
        <v>616</v>
      </c>
      <c r="E417" s="9" t="s">
        <v>650</v>
      </c>
      <c r="J417" s="11"/>
      <c r="K417" s="11"/>
    </row>
    <row r="418" spans="1:11" ht="30" customHeight="1">
      <c r="A418" s="38" t="s">
        <v>557</v>
      </c>
      <c r="B418" s="9">
        <v>253142</v>
      </c>
      <c r="C418" s="10">
        <v>180479455</v>
      </c>
      <c r="D418" s="9" t="s">
        <v>616</v>
      </c>
      <c r="E418" s="9" t="s">
        <v>650</v>
      </c>
      <c r="J418" s="11"/>
      <c r="K418" s="11"/>
    </row>
    <row r="419" spans="1:11" ht="30" customHeight="1">
      <c r="A419" s="38" t="s">
        <v>543</v>
      </c>
      <c r="B419" s="9">
        <v>253137</v>
      </c>
      <c r="C419" s="10">
        <v>32083512</v>
      </c>
      <c r="D419" s="9" t="s">
        <v>616</v>
      </c>
      <c r="E419" s="9" t="s">
        <v>650</v>
      </c>
      <c r="J419" s="11"/>
      <c r="K419" s="11"/>
    </row>
    <row r="420" spans="1:11" ht="30" customHeight="1">
      <c r="A420" s="38" t="s">
        <v>657</v>
      </c>
      <c r="B420" s="9">
        <v>253181</v>
      </c>
      <c r="C420" s="10">
        <v>1414310120</v>
      </c>
      <c r="D420" s="9" t="s">
        <v>616</v>
      </c>
      <c r="E420" s="9" t="s">
        <v>650</v>
      </c>
      <c r="J420" s="11"/>
      <c r="K420" s="11"/>
    </row>
    <row r="421" spans="1:11" ht="30" customHeight="1">
      <c r="A421" s="38" t="s">
        <v>564</v>
      </c>
      <c r="B421" s="9">
        <v>253135</v>
      </c>
      <c r="C421" s="10">
        <v>1006328907</v>
      </c>
      <c r="D421" s="9" t="s">
        <v>616</v>
      </c>
      <c r="E421" s="9" t="s">
        <v>650</v>
      </c>
      <c r="J421" s="11"/>
      <c r="K421" s="11"/>
    </row>
    <row r="422" spans="1:11" ht="30" customHeight="1">
      <c r="A422" s="38" t="s">
        <v>651</v>
      </c>
      <c r="B422" s="9">
        <v>253119</v>
      </c>
      <c r="C422" s="10">
        <v>1080383826</v>
      </c>
      <c r="D422" s="9" t="s">
        <v>616</v>
      </c>
      <c r="E422" s="9" t="s">
        <v>650</v>
      </c>
      <c r="J422" s="11"/>
      <c r="K422" s="11"/>
    </row>
    <row r="423" spans="1:11" ht="30" customHeight="1">
      <c r="A423" s="38" t="s">
        <v>673</v>
      </c>
      <c r="B423" s="9">
        <v>253222</v>
      </c>
      <c r="C423" s="10">
        <v>205701900</v>
      </c>
      <c r="D423" s="9" t="s">
        <v>616</v>
      </c>
      <c r="E423" s="9" t="s">
        <v>650</v>
      </c>
      <c r="J423" s="11"/>
      <c r="K423" s="11"/>
    </row>
    <row r="424" spans="1:11" ht="30" customHeight="1">
      <c r="A424" s="38" t="s">
        <v>588</v>
      </c>
      <c r="B424" s="9">
        <v>253133</v>
      </c>
      <c r="C424" s="10">
        <v>138086640</v>
      </c>
      <c r="D424" s="9" t="s">
        <v>616</v>
      </c>
      <c r="E424" s="9" t="s">
        <v>650</v>
      </c>
      <c r="J424" s="11"/>
      <c r="K424" s="11"/>
    </row>
    <row r="425" spans="1:11" ht="30" customHeight="1">
      <c r="A425" s="38" t="s">
        <v>547</v>
      </c>
      <c r="B425" s="9">
        <v>253132</v>
      </c>
      <c r="C425" s="10">
        <v>21264420</v>
      </c>
      <c r="D425" s="9" t="s">
        <v>616</v>
      </c>
      <c r="E425" s="9" t="s">
        <v>650</v>
      </c>
      <c r="J425" s="11"/>
      <c r="K425" s="11"/>
    </row>
    <row r="426" spans="1:11" ht="30" customHeight="1">
      <c r="A426" s="38" t="s">
        <v>585</v>
      </c>
      <c r="B426" s="9">
        <v>253123</v>
      </c>
      <c r="C426" s="10">
        <v>159921850</v>
      </c>
      <c r="D426" s="9" t="s">
        <v>616</v>
      </c>
      <c r="E426" s="9" t="s">
        <v>650</v>
      </c>
      <c r="J426" s="11"/>
      <c r="K426" s="11"/>
    </row>
    <row r="427" spans="1:11" ht="30" customHeight="1">
      <c r="A427" s="38" t="s">
        <v>643</v>
      </c>
      <c r="B427" s="9">
        <v>253143</v>
      </c>
      <c r="C427" s="10">
        <v>230099049</v>
      </c>
      <c r="D427" s="9" t="s">
        <v>616</v>
      </c>
      <c r="E427" s="9" t="s">
        <v>650</v>
      </c>
      <c r="J427" s="11"/>
      <c r="K427" s="11"/>
    </row>
    <row r="428" spans="1:11" ht="30" customHeight="1">
      <c r="A428" s="38" t="s">
        <v>657</v>
      </c>
      <c r="B428" s="9">
        <v>253181</v>
      </c>
      <c r="C428" s="10">
        <v>6824000</v>
      </c>
      <c r="D428" s="9" t="s">
        <v>616</v>
      </c>
      <c r="E428" s="9" t="s">
        <v>650</v>
      </c>
      <c r="J428" s="11"/>
      <c r="K428" s="11"/>
    </row>
    <row r="429" spans="1:11" ht="30" customHeight="1">
      <c r="A429" s="38" t="s">
        <v>632</v>
      </c>
      <c r="B429" s="9">
        <v>253139</v>
      </c>
      <c r="C429" s="10">
        <v>535679542</v>
      </c>
      <c r="D429" s="9" t="s">
        <v>616</v>
      </c>
      <c r="E429" s="9" t="s">
        <v>650</v>
      </c>
      <c r="J429" s="11"/>
      <c r="K429" s="11"/>
    </row>
    <row r="430" spans="1:11" ht="30" customHeight="1">
      <c r="A430" s="38" t="s">
        <v>632</v>
      </c>
      <c r="B430" s="9">
        <v>253139</v>
      </c>
      <c r="C430" s="10">
        <v>95410453</v>
      </c>
      <c r="D430" s="9" t="s">
        <v>616</v>
      </c>
      <c r="E430" s="9" t="s">
        <v>650</v>
      </c>
      <c r="J430" s="11"/>
      <c r="K430" s="11"/>
    </row>
    <row r="431" spans="1:11" ht="30" customHeight="1">
      <c r="A431" s="38" t="s">
        <v>623</v>
      </c>
      <c r="B431" s="9">
        <v>253113</v>
      </c>
      <c r="C431" s="10">
        <v>58033200</v>
      </c>
      <c r="D431" s="9" t="s">
        <v>616</v>
      </c>
      <c r="E431" s="9" t="s">
        <v>650</v>
      </c>
      <c r="J431" s="11"/>
      <c r="K431" s="11"/>
    </row>
    <row r="432" spans="1:11" ht="30" customHeight="1">
      <c r="A432" s="38" t="s">
        <v>638</v>
      </c>
      <c r="B432" s="9">
        <v>253146</v>
      </c>
      <c r="C432" s="10">
        <v>155869650</v>
      </c>
      <c r="D432" s="9" t="s">
        <v>616</v>
      </c>
      <c r="E432" s="9" t="s">
        <v>650</v>
      </c>
      <c r="J432" s="11"/>
      <c r="K432" s="11"/>
    </row>
    <row r="433" spans="1:11" ht="30" customHeight="1">
      <c r="A433" s="38" t="s">
        <v>674</v>
      </c>
      <c r="B433" s="9">
        <v>253216</v>
      </c>
      <c r="C433" s="10">
        <v>150750</v>
      </c>
      <c r="D433" s="9" t="s">
        <v>616</v>
      </c>
      <c r="E433" s="9" t="s">
        <v>650</v>
      </c>
      <c r="J433" s="11"/>
      <c r="K433" s="11"/>
    </row>
    <row r="434" spans="1:11" ht="30" customHeight="1">
      <c r="A434" s="38" t="s">
        <v>632</v>
      </c>
      <c r="B434" s="9">
        <v>253139</v>
      </c>
      <c r="C434" s="10">
        <v>67140645</v>
      </c>
      <c r="D434" s="9" t="s">
        <v>616</v>
      </c>
      <c r="E434" s="9" t="s">
        <v>650</v>
      </c>
      <c r="J434" s="11"/>
      <c r="K434" s="11"/>
    </row>
    <row r="435" spans="1:11" ht="30" customHeight="1">
      <c r="A435" s="38" t="s">
        <v>573</v>
      </c>
      <c r="B435" s="9">
        <v>253144</v>
      </c>
      <c r="C435" s="10">
        <v>5969700</v>
      </c>
      <c r="D435" s="9" t="s">
        <v>616</v>
      </c>
      <c r="E435" s="9" t="s">
        <v>650</v>
      </c>
      <c r="J435" s="11"/>
      <c r="K435" s="11"/>
    </row>
    <row r="436" spans="1:11" ht="30" customHeight="1">
      <c r="A436" s="38" t="s">
        <v>562</v>
      </c>
      <c r="B436" s="9">
        <v>253129</v>
      </c>
      <c r="C436" s="10">
        <v>27145996</v>
      </c>
      <c r="D436" s="9" t="s">
        <v>616</v>
      </c>
      <c r="E436" s="9" t="s">
        <v>650</v>
      </c>
      <c r="J436" s="11"/>
      <c r="K436" s="11"/>
    </row>
    <row r="437" spans="1:11" ht="30" customHeight="1">
      <c r="A437" s="38" t="s">
        <v>624</v>
      </c>
      <c r="B437" s="9">
        <v>253120</v>
      </c>
      <c r="C437" s="10">
        <v>7534990</v>
      </c>
      <c r="D437" s="9" t="s">
        <v>616</v>
      </c>
      <c r="E437" s="9" t="s">
        <v>650</v>
      </c>
      <c r="J437" s="11"/>
      <c r="K437" s="11"/>
    </row>
    <row r="438" spans="1:11" ht="30" customHeight="1">
      <c r="A438" s="38" t="s">
        <v>634</v>
      </c>
      <c r="B438" s="9">
        <v>253150</v>
      </c>
      <c r="C438" s="10">
        <v>49662701</v>
      </c>
      <c r="D438" s="9" t="s">
        <v>616</v>
      </c>
      <c r="E438" s="9" t="s">
        <v>650</v>
      </c>
      <c r="J438" s="11"/>
      <c r="K438" s="11"/>
    </row>
    <row r="439" spans="1:11" ht="30" customHeight="1">
      <c r="A439" s="38" t="s">
        <v>629</v>
      </c>
      <c r="B439" s="9">
        <v>253191</v>
      </c>
      <c r="C439" s="10">
        <v>21752260</v>
      </c>
      <c r="D439" s="9" t="s">
        <v>616</v>
      </c>
      <c r="E439" s="9" t="s">
        <v>650</v>
      </c>
      <c r="J439" s="11"/>
      <c r="K439" s="11"/>
    </row>
    <row r="440" spans="1:11" ht="30" customHeight="1">
      <c r="A440" s="38" t="s">
        <v>615</v>
      </c>
      <c r="B440" s="9">
        <v>253122</v>
      </c>
      <c r="C440" s="10">
        <v>1937932168</v>
      </c>
      <c r="D440" s="9" t="s">
        <v>616</v>
      </c>
      <c r="E440" s="9" t="s">
        <v>650</v>
      </c>
      <c r="J440" s="11"/>
      <c r="K440" s="11"/>
    </row>
    <row r="441" spans="1:11" ht="30" customHeight="1">
      <c r="A441" s="38" t="s">
        <v>608</v>
      </c>
      <c r="B441" s="9">
        <v>253610</v>
      </c>
      <c r="C441" s="10">
        <v>1468494952</v>
      </c>
      <c r="D441" s="9" t="s">
        <v>616</v>
      </c>
      <c r="E441" s="9" t="s">
        <v>650</v>
      </c>
      <c r="J441" s="11"/>
      <c r="K441" s="11"/>
    </row>
    <row r="442" spans="1:11" ht="30" customHeight="1">
      <c r="A442" s="38" t="s">
        <v>543</v>
      </c>
      <c r="B442" s="9">
        <v>253137</v>
      </c>
      <c r="C442" s="10">
        <v>1124800</v>
      </c>
      <c r="D442" s="9" t="s">
        <v>616</v>
      </c>
      <c r="E442" s="9" t="s">
        <v>650</v>
      </c>
      <c r="J442" s="11"/>
      <c r="K442" s="11"/>
    </row>
    <row r="443" spans="1:11" ht="30" customHeight="1">
      <c r="A443" s="38" t="s">
        <v>536</v>
      </c>
      <c r="B443" s="9">
        <v>253186</v>
      </c>
      <c r="C443" s="10">
        <v>39986260</v>
      </c>
      <c r="D443" s="9" t="s">
        <v>616</v>
      </c>
      <c r="E443" s="9" t="s">
        <v>650</v>
      </c>
      <c r="J443" s="11"/>
      <c r="K443" s="11"/>
    </row>
    <row r="444" spans="1:11" ht="30" customHeight="1">
      <c r="A444" s="38" t="s">
        <v>583</v>
      </c>
      <c r="B444" s="9">
        <v>253152</v>
      </c>
      <c r="C444" s="10">
        <v>200093900</v>
      </c>
      <c r="D444" s="9" t="s">
        <v>616</v>
      </c>
      <c r="E444" s="9" t="s">
        <v>650</v>
      </c>
      <c r="J444" s="11"/>
      <c r="K444" s="11"/>
    </row>
    <row r="445" spans="1:11" ht="30" customHeight="1">
      <c r="A445" s="38" t="s">
        <v>645</v>
      </c>
      <c r="B445" s="9">
        <v>253136</v>
      </c>
      <c r="C445" s="10">
        <v>164077590</v>
      </c>
      <c r="D445" s="9" t="s">
        <v>616</v>
      </c>
      <c r="E445" s="9" t="s">
        <v>650</v>
      </c>
      <c r="J445" s="11"/>
      <c r="K445" s="11"/>
    </row>
    <row r="446" spans="1:11" ht="30" customHeight="1">
      <c r="A446" s="38" t="s">
        <v>675</v>
      </c>
      <c r="B446" s="9">
        <v>253223</v>
      </c>
      <c r="C446" s="10">
        <v>2631090</v>
      </c>
      <c r="D446" s="9" t="s">
        <v>616</v>
      </c>
      <c r="E446" s="9" t="s">
        <v>650</v>
      </c>
      <c r="J446" s="11"/>
      <c r="K446" s="11"/>
    </row>
    <row r="447" spans="1:11" ht="30" customHeight="1">
      <c r="A447" s="38" t="s">
        <v>641</v>
      </c>
      <c r="B447" s="9">
        <v>253148</v>
      </c>
      <c r="C447" s="10">
        <v>275843948</v>
      </c>
      <c r="D447" s="9" t="s">
        <v>616</v>
      </c>
      <c r="E447" s="9" t="s">
        <v>650</v>
      </c>
      <c r="J447" s="11"/>
      <c r="K447" s="11"/>
    </row>
    <row r="448" spans="1:11" ht="30" customHeight="1">
      <c r="A448" s="38" t="s">
        <v>624</v>
      </c>
      <c r="B448" s="9">
        <v>253120</v>
      </c>
      <c r="C448" s="10">
        <v>18496350</v>
      </c>
      <c r="D448" s="9" t="s">
        <v>616</v>
      </c>
      <c r="E448" s="9" t="s">
        <v>650</v>
      </c>
      <c r="J448" s="11"/>
      <c r="K448" s="11"/>
    </row>
    <row r="449" spans="1:11" ht="30" customHeight="1">
      <c r="A449" s="38" t="s">
        <v>647</v>
      </c>
      <c r="B449" s="9">
        <v>253198</v>
      </c>
      <c r="C449" s="10">
        <v>9767467</v>
      </c>
      <c r="D449" s="9" t="s">
        <v>616</v>
      </c>
      <c r="E449" s="9" t="s">
        <v>650</v>
      </c>
      <c r="J449" s="11"/>
      <c r="K449" s="11"/>
    </row>
    <row r="450" spans="1:11" ht="30" customHeight="1">
      <c r="A450" s="38" t="s">
        <v>543</v>
      </c>
      <c r="B450" s="9">
        <v>253137</v>
      </c>
      <c r="C450" s="10">
        <v>230481200</v>
      </c>
      <c r="D450" s="9" t="s">
        <v>616</v>
      </c>
      <c r="E450" s="9" t="s">
        <v>650</v>
      </c>
      <c r="J450" s="11"/>
      <c r="K450" s="11"/>
    </row>
    <row r="451" spans="1:11" ht="30" customHeight="1">
      <c r="A451" s="38" t="s">
        <v>536</v>
      </c>
      <c r="B451" s="9">
        <v>253186</v>
      </c>
      <c r="C451" s="10">
        <v>44244300</v>
      </c>
      <c r="D451" s="9" t="s">
        <v>616</v>
      </c>
      <c r="E451" s="9" t="s">
        <v>650</v>
      </c>
      <c r="J451" s="11"/>
      <c r="K451" s="11"/>
    </row>
    <row r="452" spans="1:11" ht="30" customHeight="1">
      <c r="A452" s="38" t="s">
        <v>651</v>
      </c>
      <c r="B452" s="9">
        <v>253119</v>
      </c>
      <c r="C452" s="10">
        <v>373204674</v>
      </c>
      <c r="D452" s="9" t="s">
        <v>616</v>
      </c>
      <c r="E452" s="9" t="s">
        <v>650</v>
      </c>
      <c r="J452" s="11"/>
      <c r="K452" s="11"/>
    </row>
    <row r="453" spans="1:11" ht="30" customHeight="1">
      <c r="A453" s="38" t="s">
        <v>676</v>
      </c>
      <c r="B453" s="9">
        <v>253233</v>
      </c>
      <c r="C453" s="10">
        <v>25519200</v>
      </c>
      <c r="D453" s="9" t="s">
        <v>616</v>
      </c>
      <c r="E453" s="9" t="s">
        <v>650</v>
      </c>
      <c r="J453" s="11"/>
      <c r="K453" s="11"/>
    </row>
    <row r="454" spans="1:11" ht="30" customHeight="1">
      <c r="A454" s="38" t="s">
        <v>639</v>
      </c>
      <c r="B454" s="9">
        <v>253147</v>
      </c>
      <c r="C454" s="10">
        <v>31510000</v>
      </c>
      <c r="D454" s="9" t="s">
        <v>616</v>
      </c>
      <c r="E454" s="9" t="s">
        <v>650</v>
      </c>
      <c r="J454" s="11"/>
      <c r="K454" s="11"/>
    </row>
    <row r="455" spans="1:11" ht="30" customHeight="1">
      <c r="A455" s="38" t="s">
        <v>677</v>
      </c>
      <c r="B455" s="9">
        <v>253241</v>
      </c>
      <c r="C455" s="10">
        <v>22307600</v>
      </c>
      <c r="D455" s="9" t="s">
        <v>616</v>
      </c>
      <c r="E455" s="9" t="s">
        <v>650</v>
      </c>
      <c r="J455" s="11"/>
      <c r="K455" s="11"/>
    </row>
    <row r="456" spans="1:11" ht="30" customHeight="1">
      <c r="A456" s="38" t="s">
        <v>575</v>
      </c>
      <c r="B456" s="9">
        <v>253145</v>
      </c>
      <c r="C456" s="10">
        <v>171711815</v>
      </c>
      <c r="D456" s="9" t="s">
        <v>616</v>
      </c>
      <c r="E456" s="9" t="s">
        <v>650</v>
      </c>
      <c r="J456" s="11"/>
      <c r="K456" s="11"/>
    </row>
    <row r="457" spans="1:11" ht="30" customHeight="1">
      <c r="A457" s="38" t="s">
        <v>615</v>
      </c>
      <c r="B457" s="9">
        <v>253122</v>
      </c>
      <c r="C457" s="10">
        <v>982097660</v>
      </c>
      <c r="D457" s="9" t="s">
        <v>616</v>
      </c>
      <c r="E457" s="9" t="s">
        <v>650</v>
      </c>
      <c r="J457" s="11"/>
      <c r="K457" s="11"/>
    </row>
    <row r="458" spans="1:11" ht="30" customHeight="1">
      <c r="A458" s="38" t="s">
        <v>678</v>
      </c>
      <c r="B458" s="9">
        <v>253238</v>
      </c>
      <c r="C458" s="10">
        <v>205425000</v>
      </c>
      <c r="D458" s="9" t="s">
        <v>616</v>
      </c>
      <c r="E458" s="9" t="s">
        <v>650</v>
      </c>
      <c r="J458" s="11"/>
      <c r="K458" s="11"/>
    </row>
    <row r="459" spans="1:11" ht="30" customHeight="1">
      <c r="A459" s="38" t="s">
        <v>675</v>
      </c>
      <c r="B459" s="9">
        <v>253223</v>
      </c>
      <c r="C459" s="10">
        <v>65968000</v>
      </c>
      <c r="D459" s="9" t="s">
        <v>616</v>
      </c>
      <c r="E459" s="9" t="s">
        <v>650</v>
      </c>
      <c r="J459" s="11"/>
      <c r="K459" s="11"/>
    </row>
    <row r="460" spans="1:11" ht="30" customHeight="1">
      <c r="A460" s="38" t="s">
        <v>639</v>
      </c>
      <c r="B460" s="9">
        <v>253147</v>
      </c>
      <c r="C460" s="10">
        <v>431017250</v>
      </c>
      <c r="D460" s="9" t="s">
        <v>616</v>
      </c>
      <c r="E460" s="9" t="s">
        <v>650</v>
      </c>
      <c r="J460" s="11"/>
      <c r="K460" s="11"/>
    </row>
    <row r="461" spans="1:11" ht="30" customHeight="1">
      <c r="A461" s="38" t="s">
        <v>679</v>
      </c>
      <c r="B461" s="9">
        <v>253231</v>
      </c>
      <c r="C461" s="10">
        <v>13193600</v>
      </c>
      <c r="D461" s="9" t="s">
        <v>616</v>
      </c>
      <c r="E461" s="9" t="s">
        <v>650</v>
      </c>
      <c r="J461" s="11"/>
      <c r="K461" s="11"/>
    </row>
    <row r="462" spans="1:11" ht="30" customHeight="1">
      <c r="A462" s="38" t="s">
        <v>680</v>
      </c>
      <c r="B462" s="9">
        <v>253236</v>
      </c>
      <c r="C462" s="10">
        <v>18451130</v>
      </c>
      <c r="D462" s="9" t="s">
        <v>616</v>
      </c>
      <c r="E462" s="9" t="s">
        <v>650</v>
      </c>
      <c r="J462" s="11"/>
      <c r="K462" s="11"/>
    </row>
    <row r="463" spans="1:11" ht="30" customHeight="1">
      <c r="A463" s="38" t="s">
        <v>588</v>
      </c>
      <c r="B463" s="9">
        <v>253133</v>
      </c>
      <c r="C463" s="10">
        <v>113195085</v>
      </c>
      <c r="D463" s="9" t="s">
        <v>616</v>
      </c>
      <c r="E463" s="9" t="s">
        <v>650</v>
      </c>
      <c r="J463" s="11"/>
      <c r="K463" s="11"/>
    </row>
    <row r="464" spans="1:11" ht="30" customHeight="1">
      <c r="A464" s="38" t="s">
        <v>615</v>
      </c>
      <c r="B464" s="9">
        <v>253122</v>
      </c>
      <c r="C464" s="10">
        <v>32555136</v>
      </c>
      <c r="D464" s="9" t="s">
        <v>616</v>
      </c>
      <c r="E464" s="9" t="s">
        <v>650</v>
      </c>
      <c r="J464" s="11"/>
      <c r="K464" s="11"/>
    </row>
    <row r="465" spans="1:11" ht="30" customHeight="1">
      <c r="A465" s="38" t="s">
        <v>626</v>
      </c>
      <c r="B465" s="9">
        <v>253124</v>
      </c>
      <c r="C465" s="10">
        <v>117073620</v>
      </c>
      <c r="D465" s="9" t="s">
        <v>616</v>
      </c>
      <c r="E465" s="9" t="s">
        <v>650</v>
      </c>
      <c r="J465" s="11"/>
      <c r="K465" s="11"/>
    </row>
    <row r="466" spans="1:11" ht="30" customHeight="1">
      <c r="A466" s="38" t="s">
        <v>630</v>
      </c>
      <c r="B466" s="9">
        <v>253134</v>
      </c>
      <c r="C466" s="10">
        <v>655012757</v>
      </c>
      <c r="D466" s="9" t="s">
        <v>616</v>
      </c>
      <c r="E466" s="9" t="s">
        <v>650</v>
      </c>
      <c r="J466" s="11"/>
      <c r="K466" s="11"/>
    </row>
    <row r="467" spans="1:11" ht="30" customHeight="1">
      <c r="A467" s="38" t="s">
        <v>628</v>
      </c>
      <c r="B467" s="9">
        <v>253118</v>
      </c>
      <c r="C467" s="10">
        <v>190685334</v>
      </c>
      <c r="D467" s="9" t="s">
        <v>616</v>
      </c>
      <c r="E467" s="9" t="s">
        <v>650</v>
      </c>
      <c r="J467" s="11"/>
      <c r="K467" s="11"/>
    </row>
    <row r="468" spans="1:11" ht="30" customHeight="1">
      <c r="A468" s="38" t="s">
        <v>681</v>
      </c>
      <c r="B468" s="9">
        <v>253194</v>
      </c>
      <c r="C468" s="10">
        <v>38951500</v>
      </c>
      <c r="D468" s="9" t="s">
        <v>616</v>
      </c>
      <c r="E468" s="9" t="s">
        <v>650</v>
      </c>
      <c r="J468" s="11"/>
      <c r="K468" s="11"/>
    </row>
    <row r="469" spans="1:11" ht="30" customHeight="1">
      <c r="A469" s="38" t="s">
        <v>543</v>
      </c>
      <c r="B469" s="9">
        <v>253137</v>
      </c>
      <c r="C469" s="10">
        <v>91265942</v>
      </c>
      <c r="D469" s="9" t="s">
        <v>616</v>
      </c>
      <c r="E469" s="9" t="s">
        <v>650</v>
      </c>
      <c r="J469" s="11"/>
      <c r="K469" s="11"/>
    </row>
    <row r="470" spans="1:11" ht="30" customHeight="1">
      <c r="A470" s="38" t="s">
        <v>575</v>
      </c>
      <c r="B470" s="9">
        <v>253145</v>
      </c>
      <c r="C470" s="10">
        <v>258658800</v>
      </c>
      <c r="D470" s="9" t="s">
        <v>616</v>
      </c>
      <c r="E470" s="9" t="s">
        <v>650</v>
      </c>
      <c r="J470" s="11"/>
      <c r="K470" s="11"/>
    </row>
    <row r="471" spans="1:11" ht="30" customHeight="1">
      <c r="A471" s="38" t="s">
        <v>637</v>
      </c>
      <c r="B471" s="9">
        <v>253138</v>
      </c>
      <c r="C471" s="10">
        <v>385920</v>
      </c>
      <c r="D471" s="9" t="s">
        <v>616</v>
      </c>
      <c r="E471" s="9" t="s">
        <v>650</v>
      </c>
      <c r="J471" s="11"/>
      <c r="K471" s="11"/>
    </row>
    <row r="472" spans="1:11" ht="30" customHeight="1">
      <c r="A472" s="38" t="s">
        <v>674</v>
      </c>
      <c r="B472" s="9">
        <v>253216</v>
      </c>
      <c r="C472" s="10">
        <v>13147400</v>
      </c>
      <c r="D472" s="9" t="s">
        <v>616</v>
      </c>
      <c r="E472" s="9" t="s">
        <v>650</v>
      </c>
      <c r="J472" s="11"/>
      <c r="K472" s="11"/>
    </row>
    <row r="473" spans="1:11" ht="30" customHeight="1">
      <c r="A473" s="38" t="s">
        <v>647</v>
      </c>
      <c r="B473" s="9">
        <v>253198</v>
      </c>
      <c r="C473" s="10">
        <v>443124700</v>
      </c>
      <c r="D473" s="9" t="s">
        <v>616</v>
      </c>
      <c r="E473" s="9" t="s">
        <v>650</v>
      </c>
      <c r="J473" s="11"/>
      <c r="K473" s="11"/>
    </row>
    <row r="474" spans="1:11" ht="30" customHeight="1">
      <c r="A474" s="38" t="s">
        <v>682</v>
      </c>
      <c r="B474" s="9">
        <v>253210</v>
      </c>
      <c r="C474" s="10">
        <v>116572400</v>
      </c>
      <c r="D474" s="9" t="s">
        <v>616</v>
      </c>
      <c r="E474" s="9" t="s">
        <v>650</v>
      </c>
      <c r="J474" s="11"/>
      <c r="K474" s="11"/>
    </row>
    <row r="475" spans="1:11" ht="30" customHeight="1">
      <c r="A475" s="38" t="s">
        <v>676</v>
      </c>
      <c r="B475" s="9">
        <v>253233</v>
      </c>
      <c r="C475" s="10">
        <v>4763700</v>
      </c>
      <c r="D475" s="9" t="s">
        <v>616</v>
      </c>
      <c r="E475" s="9" t="s">
        <v>650</v>
      </c>
      <c r="J475" s="11"/>
      <c r="K475" s="11"/>
    </row>
    <row r="476" spans="1:11" ht="30" customHeight="1">
      <c r="A476" s="38" t="s">
        <v>547</v>
      </c>
      <c r="B476" s="9">
        <v>253132</v>
      </c>
      <c r="C476" s="10">
        <v>671876650</v>
      </c>
      <c r="D476" s="9" t="s">
        <v>616</v>
      </c>
      <c r="E476" s="9" t="s">
        <v>650</v>
      </c>
      <c r="J476" s="11"/>
      <c r="K476" s="11"/>
    </row>
    <row r="477" spans="1:11" ht="30" customHeight="1">
      <c r="A477" s="38" t="s">
        <v>615</v>
      </c>
      <c r="B477" s="9">
        <v>253122</v>
      </c>
      <c r="C477" s="10">
        <v>1245465416</v>
      </c>
      <c r="D477" s="9" t="s">
        <v>616</v>
      </c>
      <c r="E477" s="9" t="s">
        <v>650</v>
      </c>
      <c r="J477" s="11"/>
      <c r="K477" s="11"/>
    </row>
    <row r="478" spans="1:11" ht="30" customHeight="1">
      <c r="A478" s="38" t="s">
        <v>617</v>
      </c>
      <c r="B478" s="9">
        <v>253141</v>
      </c>
      <c r="C478" s="10">
        <v>1970360403</v>
      </c>
      <c r="D478" s="9" t="s">
        <v>616</v>
      </c>
      <c r="E478" s="9" t="s">
        <v>650</v>
      </c>
      <c r="J478" s="11"/>
      <c r="K478" s="11"/>
    </row>
    <row r="479" spans="1:11" ht="30" customHeight="1">
      <c r="A479" s="38" t="s">
        <v>672</v>
      </c>
      <c r="B479" s="9">
        <v>253234</v>
      </c>
      <c r="C479" s="10">
        <v>396368800</v>
      </c>
      <c r="D479" s="9" t="s">
        <v>616</v>
      </c>
      <c r="E479" s="9" t="s">
        <v>650</v>
      </c>
      <c r="J479" s="11"/>
      <c r="K479" s="11"/>
    </row>
    <row r="480" spans="1:11" ht="30" customHeight="1">
      <c r="A480" s="38" t="s">
        <v>640</v>
      </c>
      <c r="B480" s="9">
        <v>253197</v>
      </c>
      <c r="C480" s="10">
        <v>63881350</v>
      </c>
      <c r="D480" s="9" t="s">
        <v>616</v>
      </c>
      <c r="E480" s="9" t="s">
        <v>650</v>
      </c>
      <c r="J480" s="11"/>
      <c r="K480" s="11"/>
    </row>
    <row r="481" spans="1:11" ht="30" customHeight="1">
      <c r="A481" s="38" t="s">
        <v>629</v>
      </c>
      <c r="B481" s="9">
        <v>253191</v>
      </c>
      <c r="C481" s="10">
        <v>129612300</v>
      </c>
      <c r="D481" s="9" t="s">
        <v>616</v>
      </c>
      <c r="E481" s="9" t="s">
        <v>650</v>
      </c>
      <c r="J481" s="11"/>
      <c r="K481" s="11"/>
    </row>
    <row r="482" spans="1:11" ht="30" customHeight="1">
      <c r="A482" s="38" t="s">
        <v>564</v>
      </c>
      <c r="B482" s="9">
        <v>253135</v>
      </c>
      <c r="C482" s="10">
        <v>853378410</v>
      </c>
      <c r="D482" s="9" t="s">
        <v>616</v>
      </c>
      <c r="E482" s="9" t="s">
        <v>650</v>
      </c>
      <c r="J482" s="11"/>
      <c r="K482" s="11"/>
    </row>
    <row r="483" spans="1:11" ht="30" customHeight="1">
      <c r="A483" s="38" t="s">
        <v>612</v>
      </c>
      <c r="B483" s="9">
        <v>253714</v>
      </c>
      <c r="C483" s="10">
        <v>1512818373</v>
      </c>
      <c r="D483" s="9" t="s">
        <v>616</v>
      </c>
      <c r="E483" s="9" t="s">
        <v>650</v>
      </c>
      <c r="J483" s="11"/>
      <c r="K483" s="11"/>
    </row>
    <row r="484" spans="1:11" ht="30" customHeight="1">
      <c r="A484" s="38" t="s">
        <v>683</v>
      </c>
      <c r="B484" s="9">
        <v>253219</v>
      </c>
      <c r="C484" s="10">
        <v>5121200</v>
      </c>
      <c r="D484" s="9" t="s">
        <v>616</v>
      </c>
      <c r="E484" s="9" t="s">
        <v>650</v>
      </c>
      <c r="J484" s="11"/>
      <c r="K484" s="11"/>
    </row>
    <row r="485" spans="1:11" ht="30" customHeight="1">
      <c r="A485" s="38" t="s">
        <v>664</v>
      </c>
      <c r="B485" s="9">
        <v>253229</v>
      </c>
      <c r="C485" s="10">
        <v>97823600</v>
      </c>
      <c r="D485" s="9" t="s">
        <v>616</v>
      </c>
      <c r="E485" s="9" t="s">
        <v>650</v>
      </c>
      <c r="J485" s="11"/>
      <c r="K485" s="11"/>
    </row>
    <row r="486" spans="1:11" ht="30" customHeight="1">
      <c r="A486" s="38" t="s">
        <v>633</v>
      </c>
      <c r="B486" s="9">
        <v>253155</v>
      </c>
      <c r="C486" s="10">
        <v>153959114</v>
      </c>
      <c r="D486" s="9" t="s">
        <v>616</v>
      </c>
      <c r="E486" s="9" t="s">
        <v>650</v>
      </c>
      <c r="J486" s="11"/>
      <c r="K486" s="11"/>
    </row>
    <row r="487" spans="1:11" ht="30" customHeight="1">
      <c r="A487" s="38" t="s">
        <v>547</v>
      </c>
      <c r="B487" s="9">
        <v>253132</v>
      </c>
      <c r="C487" s="10">
        <v>609796100</v>
      </c>
      <c r="D487" s="9" t="s">
        <v>616</v>
      </c>
      <c r="E487" s="9" t="s">
        <v>650</v>
      </c>
      <c r="J487" s="11"/>
      <c r="K487" s="11"/>
    </row>
    <row r="488" spans="1:11" ht="30" customHeight="1">
      <c r="A488" s="38" t="s">
        <v>640</v>
      </c>
      <c r="B488" s="9">
        <v>253197</v>
      </c>
      <c r="C488" s="10">
        <v>140306300</v>
      </c>
      <c r="D488" s="9" t="s">
        <v>616</v>
      </c>
      <c r="E488" s="9" t="s">
        <v>650</v>
      </c>
      <c r="J488" s="11"/>
      <c r="K488" s="11"/>
    </row>
    <row r="489" spans="1:11" ht="30" customHeight="1">
      <c r="A489" s="38" t="s">
        <v>550</v>
      </c>
      <c r="B489" s="9">
        <v>253140</v>
      </c>
      <c r="C489" s="10">
        <v>148240188</v>
      </c>
      <c r="D489" s="9" t="s">
        <v>616</v>
      </c>
      <c r="E489" s="9" t="s">
        <v>650</v>
      </c>
      <c r="J489" s="11"/>
      <c r="K489" s="11"/>
    </row>
    <row r="490" spans="1:11" ht="30" customHeight="1">
      <c r="A490" s="38" t="s">
        <v>634</v>
      </c>
      <c r="B490" s="9">
        <v>253150</v>
      </c>
      <c r="C490" s="10">
        <v>6637690</v>
      </c>
      <c r="D490" s="9" t="s">
        <v>616</v>
      </c>
      <c r="E490" s="9" t="s">
        <v>650</v>
      </c>
      <c r="J490" s="11"/>
      <c r="K490" s="11"/>
    </row>
    <row r="491" spans="1:11" ht="30" customHeight="1">
      <c r="A491" s="38" t="s">
        <v>550</v>
      </c>
      <c r="B491" s="9">
        <v>253140</v>
      </c>
      <c r="C491" s="10">
        <v>6959520</v>
      </c>
      <c r="D491" s="9" t="s">
        <v>616</v>
      </c>
      <c r="E491" s="9" t="s">
        <v>650</v>
      </c>
      <c r="J491" s="11"/>
      <c r="K491" s="11"/>
    </row>
    <row r="492" spans="1:11" ht="30" customHeight="1">
      <c r="A492" s="38" t="s">
        <v>557</v>
      </c>
      <c r="B492" s="9">
        <v>253142</v>
      </c>
      <c r="C492" s="10">
        <v>3128900</v>
      </c>
      <c r="D492" s="9" t="s">
        <v>616</v>
      </c>
      <c r="E492" s="9" t="s">
        <v>650</v>
      </c>
      <c r="J492" s="11"/>
      <c r="K492" s="11"/>
    </row>
    <row r="493" spans="1:11" ht="30" customHeight="1">
      <c r="A493" s="38" t="s">
        <v>573</v>
      </c>
      <c r="B493" s="9">
        <v>253144</v>
      </c>
      <c r="C493" s="10">
        <v>171106954</v>
      </c>
      <c r="D493" s="9" t="s">
        <v>616</v>
      </c>
      <c r="E493" s="9" t="s">
        <v>650</v>
      </c>
      <c r="J493" s="11"/>
      <c r="K493" s="11"/>
    </row>
    <row r="494" spans="1:11" ht="30" customHeight="1">
      <c r="A494" s="38" t="s">
        <v>617</v>
      </c>
      <c r="B494" s="9">
        <v>253141</v>
      </c>
      <c r="C494" s="10">
        <v>32439950</v>
      </c>
      <c r="D494" s="9" t="s">
        <v>616</v>
      </c>
      <c r="E494" s="9" t="s">
        <v>650</v>
      </c>
      <c r="J494" s="11"/>
      <c r="K494" s="11"/>
    </row>
    <row r="495" spans="1:11" ht="30" customHeight="1">
      <c r="A495" s="38" t="s">
        <v>665</v>
      </c>
      <c r="B495" s="9">
        <v>253187</v>
      </c>
      <c r="C495" s="10">
        <v>494960166</v>
      </c>
      <c r="D495" s="9" t="s">
        <v>616</v>
      </c>
      <c r="E495" s="9" t="s">
        <v>650</v>
      </c>
      <c r="J495" s="11"/>
      <c r="K495" s="11"/>
    </row>
    <row r="496" spans="1:11" ht="30" customHeight="1">
      <c r="A496" s="38" t="s">
        <v>651</v>
      </c>
      <c r="B496" s="9">
        <v>253119</v>
      </c>
      <c r="C496" s="10">
        <v>170770040</v>
      </c>
      <c r="D496" s="9" t="s">
        <v>616</v>
      </c>
      <c r="E496" s="9" t="s">
        <v>650</v>
      </c>
      <c r="J496" s="11"/>
      <c r="K496" s="11"/>
    </row>
    <row r="497" spans="1:11" ht="30" customHeight="1">
      <c r="A497" s="38" t="s">
        <v>536</v>
      </c>
      <c r="B497" s="9">
        <v>253186</v>
      </c>
      <c r="C497" s="10">
        <v>15803676</v>
      </c>
      <c r="D497" s="9" t="s">
        <v>616</v>
      </c>
      <c r="E497" s="9" t="s">
        <v>650</v>
      </c>
      <c r="J497" s="11"/>
      <c r="K497" s="11"/>
    </row>
    <row r="498" spans="1:11" ht="30" customHeight="1">
      <c r="A498" s="38" t="s">
        <v>627</v>
      </c>
      <c r="B498" s="9">
        <v>253117</v>
      </c>
      <c r="C498" s="10">
        <v>1882811649</v>
      </c>
      <c r="D498" s="9" t="s">
        <v>616</v>
      </c>
      <c r="E498" s="9" t="s">
        <v>650</v>
      </c>
      <c r="J498" s="11"/>
      <c r="K498" s="11"/>
    </row>
    <row r="499" spans="1:11" ht="30" customHeight="1">
      <c r="A499" s="38" t="s">
        <v>549</v>
      </c>
      <c r="B499" s="9">
        <v>253190</v>
      </c>
      <c r="C499" s="10">
        <v>131604900</v>
      </c>
      <c r="D499" s="9" t="s">
        <v>616</v>
      </c>
      <c r="E499" s="9" t="s">
        <v>650</v>
      </c>
      <c r="J499" s="11"/>
      <c r="K499" s="11"/>
    </row>
    <row r="500" spans="1:11" ht="30" customHeight="1">
      <c r="A500" s="38" t="s">
        <v>622</v>
      </c>
      <c r="B500" s="9">
        <v>253110</v>
      </c>
      <c r="C500" s="10">
        <v>721726850</v>
      </c>
      <c r="D500" s="9" t="s">
        <v>616</v>
      </c>
      <c r="E500" s="9" t="s">
        <v>650</v>
      </c>
      <c r="J500" s="11"/>
      <c r="K500" s="11"/>
    </row>
    <row r="501" spans="1:11" ht="30" customHeight="1">
      <c r="A501" s="38" t="s">
        <v>623</v>
      </c>
      <c r="B501" s="9">
        <v>253113</v>
      </c>
      <c r="C501" s="10">
        <v>79710900</v>
      </c>
      <c r="D501" s="9" t="s">
        <v>616</v>
      </c>
      <c r="E501" s="9" t="s">
        <v>650</v>
      </c>
      <c r="J501" s="11"/>
      <c r="K501" s="11"/>
    </row>
    <row r="502" spans="1:11" ht="30" customHeight="1">
      <c r="A502" s="38" t="s">
        <v>543</v>
      </c>
      <c r="B502" s="9">
        <v>253137</v>
      </c>
      <c r="C502" s="10">
        <v>113343640</v>
      </c>
      <c r="D502" s="9" t="s">
        <v>616</v>
      </c>
      <c r="E502" s="9" t="s">
        <v>650</v>
      </c>
      <c r="J502" s="11"/>
      <c r="K502" s="11"/>
    </row>
    <row r="503" spans="1:11" ht="30" customHeight="1">
      <c r="A503" s="38" t="s">
        <v>644</v>
      </c>
      <c r="B503" s="9">
        <v>253149</v>
      </c>
      <c r="C503" s="10">
        <v>411378880</v>
      </c>
      <c r="D503" s="9" t="s">
        <v>616</v>
      </c>
      <c r="E503" s="9" t="s">
        <v>650</v>
      </c>
      <c r="J503" s="11"/>
      <c r="K503" s="11"/>
    </row>
    <row r="504" spans="1:11" ht="30" customHeight="1">
      <c r="A504" s="38" t="s">
        <v>630</v>
      </c>
      <c r="B504" s="9">
        <v>253134</v>
      </c>
      <c r="C504" s="10">
        <v>218420230</v>
      </c>
      <c r="D504" s="9" t="s">
        <v>616</v>
      </c>
      <c r="E504" s="9" t="s">
        <v>650</v>
      </c>
      <c r="J504" s="11"/>
      <c r="K504" s="11"/>
    </row>
    <row r="505" spans="1:11" ht="30" customHeight="1">
      <c r="A505" s="38" t="s">
        <v>632</v>
      </c>
      <c r="B505" s="9">
        <v>253139</v>
      </c>
      <c r="C505" s="10">
        <v>7336030</v>
      </c>
      <c r="D505" s="9" t="s">
        <v>616</v>
      </c>
      <c r="E505" s="9" t="s">
        <v>650</v>
      </c>
      <c r="J505" s="11"/>
      <c r="K505" s="11"/>
    </row>
    <row r="506" spans="1:11" ht="30" customHeight="1">
      <c r="A506" s="38" t="s">
        <v>679</v>
      </c>
      <c r="B506" s="9">
        <v>253231</v>
      </c>
      <c r="C506" s="10">
        <v>3305110</v>
      </c>
      <c r="D506" s="9" t="s">
        <v>616</v>
      </c>
      <c r="E506" s="9" t="s">
        <v>650</v>
      </c>
      <c r="J506" s="11"/>
      <c r="K506" s="11"/>
    </row>
    <row r="507" spans="1:11" ht="30" customHeight="1">
      <c r="A507" s="38" t="s">
        <v>632</v>
      </c>
      <c r="B507" s="9">
        <v>253139</v>
      </c>
      <c r="C507" s="10">
        <v>474430860</v>
      </c>
      <c r="D507" s="9" t="s">
        <v>616</v>
      </c>
      <c r="E507" s="9" t="s">
        <v>650</v>
      </c>
      <c r="J507" s="11"/>
      <c r="K507" s="11"/>
    </row>
    <row r="508" spans="1:11" ht="30" customHeight="1">
      <c r="A508" s="38" t="s">
        <v>637</v>
      </c>
      <c r="B508" s="9">
        <v>253138</v>
      </c>
      <c r="C508" s="10">
        <v>74472519</v>
      </c>
      <c r="D508" s="9" t="s">
        <v>616</v>
      </c>
      <c r="E508" s="9" t="s">
        <v>650</v>
      </c>
      <c r="J508" s="11"/>
      <c r="K508" s="11"/>
    </row>
    <row r="509" spans="1:11" ht="30" customHeight="1">
      <c r="A509" s="38" t="s">
        <v>573</v>
      </c>
      <c r="B509" s="9">
        <v>253144</v>
      </c>
      <c r="C509" s="10">
        <v>775537270</v>
      </c>
      <c r="D509" s="9" t="s">
        <v>616</v>
      </c>
      <c r="E509" s="9" t="s">
        <v>650</v>
      </c>
      <c r="J509" s="11"/>
      <c r="K509" s="11"/>
    </row>
    <row r="510" spans="1:11" ht="30" customHeight="1">
      <c r="A510" s="38" t="s">
        <v>642</v>
      </c>
      <c r="B510" s="9">
        <v>253196</v>
      </c>
      <c r="C510" s="10">
        <v>242272000</v>
      </c>
      <c r="D510" s="9" t="s">
        <v>616</v>
      </c>
      <c r="E510" s="9" t="s">
        <v>650</v>
      </c>
      <c r="J510" s="11"/>
      <c r="K510" s="11"/>
    </row>
    <row r="511" spans="1:11" ht="30" customHeight="1">
      <c r="A511" s="38" t="s">
        <v>684</v>
      </c>
      <c r="B511" s="9">
        <v>253235</v>
      </c>
      <c r="C511" s="10">
        <v>12823300</v>
      </c>
      <c r="D511" s="9" t="s">
        <v>616</v>
      </c>
      <c r="E511" s="9" t="s">
        <v>650</v>
      </c>
      <c r="J511" s="11"/>
      <c r="K511" s="11"/>
    </row>
    <row r="512" spans="1:11" ht="30" customHeight="1">
      <c r="A512" s="38" t="s">
        <v>624</v>
      </c>
      <c r="B512" s="9">
        <v>253120</v>
      </c>
      <c r="C512" s="10">
        <v>1785431</v>
      </c>
      <c r="D512" s="9" t="s">
        <v>616</v>
      </c>
      <c r="E512" s="9" t="s">
        <v>650</v>
      </c>
      <c r="J512" s="11"/>
      <c r="K512" s="11"/>
    </row>
    <row r="513" spans="1:11" ht="30" customHeight="1">
      <c r="A513" s="38" t="s">
        <v>630</v>
      </c>
      <c r="B513" s="9">
        <v>253134</v>
      </c>
      <c r="C513" s="10">
        <v>12548800</v>
      </c>
      <c r="D513" s="9" t="s">
        <v>616</v>
      </c>
      <c r="E513" s="9" t="s">
        <v>650</v>
      </c>
      <c r="J513" s="11"/>
      <c r="K513" s="11"/>
    </row>
    <row r="514" spans="1:11" ht="30" customHeight="1">
      <c r="A514" s="38" t="s">
        <v>647</v>
      </c>
      <c r="B514" s="9">
        <v>253198</v>
      </c>
      <c r="C514" s="10">
        <v>201820146</v>
      </c>
      <c r="D514" s="9" t="s">
        <v>616</v>
      </c>
      <c r="E514" s="9" t="s">
        <v>650</v>
      </c>
      <c r="J514" s="11"/>
      <c r="K514" s="11"/>
    </row>
    <row r="515" spans="1:11" ht="30" customHeight="1">
      <c r="A515" s="38" t="s">
        <v>685</v>
      </c>
      <c r="B515" s="9">
        <v>253220</v>
      </c>
      <c r="C515" s="10">
        <v>62496000</v>
      </c>
      <c r="D515" s="9" t="s">
        <v>616</v>
      </c>
      <c r="E515" s="9" t="s">
        <v>650</v>
      </c>
      <c r="J515" s="11"/>
      <c r="K515" s="11"/>
    </row>
    <row r="516" spans="1:11" ht="30" customHeight="1">
      <c r="A516" s="38" t="s">
        <v>673</v>
      </c>
      <c r="B516" s="9">
        <v>253222</v>
      </c>
      <c r="C516" s="10">
        <v>16999240</v>
      </c>
      <c r="D516" s="9" t="s">
        <v>616</v>
      </c>
      <c r="E516" s="9" t="s">
        <v>650</v>
      </c>
      <c r="J516" s="11"/>
      <c r="K516" s="11"/>
    </row>
    <row r="517" spans="1:11" ht="30" customHeight="1">
      <c r="A517" s="38" t="s">
        <v>617</v>
      </c>
      <c r="B517" s="9">
        <v>253141</v>
      </c>
      <c r="C517" s="10">
        <v>154275</v>
      </c>
      <c r="D517" s="9" t="s">
        <v>616</v>
      </c>
      <c r="E517" s="9" t="s">
        <v>650</v>
      </c>
      <c r="J517" s="11"/>
      <c r="K517" s="11"/>
    </row>
    <row r="518" spans="1:11" ht="30" customHeight="1">
      <c r="A518" s="38" t="s">
        <v>624</v>
      </c>
      <c r="B518" s="9">
        <v>253120</v>
      </c>
      <c r="C518" s="10">
        <v>157746876</v>
      </c>
      <c r="D518" s="9" t="s">
        <v>616</v>
      </c>
      <c r="E518" s="9" t="s">
        <v>650</v>
      </c>
      <c r="J518" s="11"/>
      <c r="K518" s="11"/>
    </row>
    <row r="519" spans="1:11" ht="30" customHeight="1">
      <c r="A519" s="38" t="s">
        <v>638</v>
      </c>
      <c r="B519" s="9">
        <v>253146</v>
      </c>
      <c r="C519" s="10">
        <v>23870090</v>
      </c>
      <c r="D519" s="9" t="s">
        <v>616</v>
      </c>
      <c r="E519" s="9" t="s">
        <v>650</v>
      </c>
      <c r="J519" s="11"/>
      <c r="K519" s="11"/>
    </row>
    <row r="520" spans="1:11" ht="30" customHeight="1">
      <c r="A520" s="38" t="s">
        <v>562</v>
      </c>
      <c r="B520" s="9">
        <v>253129</v>
      </c>
      <c r="C520" s="10">
        <v>33839394</v>
      </c>
      <c r="D520" s="9" t="s">
        <v>616</v>
      </c>
      <c r="E520" s="9" t="s">
        <v>650</v>
      </c>
      <c r="J520" s="11"/>
      <c r="K520" s="11"/>
    </row>
    <row r="521" spans="1:11" ht="30" customHeight="1">
      <c r="A521" s="38" t="s">
        <v>641</v>
      </c>
      <c r="B521" s="9">
        <v>253148</v>
      </c>
      <c r="C521" s="10">
        <v>42880310</v>
      </c>
      <c r="D521" s="9" t="s">
        <v>616</v>
      </c>
      <c r="E521" s="9" t="s">
        <v>650</v>
      </c>
      <c r="J521" s="11"/>
      <c r="K521" s="11"/>
    </row>
    <row r="522" spans="1:11" ht="30" customHeight="1">
      <c r="A522" s="38" t="s">
        <v>638</v>
      </c>
      <c r="B522" s="9">
        <v>253146</v>
      </c>
      <c r="C522" s="10">
        <v>73976560</v>
      </c>
      <c r="D522" s="9" t="s">
        <v>616</v>
      </c>
      <c r="E522" s="9" t="s">
        <v>650</v>
      </c>
      <c r="J522" s="11"/>
      <c r="K522" s="11"/>
    </row>
    <row r="523" spans="1:11" ht="30" customHeight="1">
      <c r="A523" s="38" t="s">
        <v>629</v>
      </c>
      <c r="B523" s="9">
        <v>253191</v>
      </c>
      <c r="C523" s="10">
        <v>1610000</v>
      </c>
      <c r="D523" s="9" t="s">
        <v>616</v>
      </c>
      <c r="E523" s="9" t="s">
        <v>650</v>
      </c>
      <c r="J523" s="11"/>
      <c r="K523" s="11"/>
    </row>
    <row r="524" spans="1:11" ht="30" customHeight="1">
      <c r="A524" s="38" t="s">
        <v>640</v>
      </c>
      <c r="B524" s="9">
        <v>253197</v>
      </c>
      <c r="C524" s="10">
        <v>82922670</v>
      </c>
      <c r="D524" s="9" t="s">
        <v>616</v>
      </c>
      <c r="E524" s="9" t="s">
        <v>650</v>
      </c>
      <c r="J524" s="11"/>
      <c r="K524" s="11"/>
    </row>
    <row r="525" spans="1:11" ht="30" customHeight="1">
      <c r="A525" s="38" t="s">
        <v>639</v>
      </c>
      <c r="B525" s="9">
        <v>253147</v>
      </c>
      <c r="C525" s="10">
        <v>83322140</v>
      </c>
      <c r="D525" s="9" t="s">
        <v>616</v>
      </c>
      <c r="E525" s="9" t="s">
        <v>650</v>
      </c>
      <c r="J525" s="11"/>
      <c r="K525" s="11"/>
    </row>
    <row r="526" spans="1:11" ht="30" customHeight="1">
      <c r="A526" s="38" t="s">
        <v>588</v>
      </c>
      <c r="B526" s="9">
        <v>253133</v>
      </c>
      <c r="C526" s="10">
        <v>601594600</v>
      </c>
      <c r="D526" s="9" t="s">
        <v>616</v>
      </c>
      <c r="E526" s="9" t="s">
        <v>650</v>
      </c>
      <c r="J526" s="11"/>
      <c r="K526" s="11"/>
    </row>
    <row r="527" spans="1:11" ht="30" customHeight="1">
      <c r="A527" s="38" t="s">
        <v>634</v>
      </c>
      <c r="B527" s="9">
        <v>253150</v>
      </c>
      <c r="C527" s="10">
        <v>135354900</v>
      </c>
      <c r="D527" s="9" t="s">
        <v>616</v>
      </c>
      <c r="E527" s="9" t="s">
        <v>650</v>
      </c>
      <c r="J527" s="11"/>
      <c r="K527" s="11"/>
    </row>
    <row r="528" spans="1:11" ht="30" customHeight="1">
      <c r="A528" s="38" t="s">
        <v>547</v>
      </c>
      <c r="B528" s="9">
        <v>253132</v>
      </c>
      <c r="C528" s="10">
        <v>173963991</v>
      </c>
      <c r="D528" s="9" t="s">
        <v>616</v>
      </c>
      <c r="E528" s="9" t="s">
        <v>650</v>
      </c>
      <c r="J528" s="11"/>
      <c r="K528" s="11"/>
    </row>
    <row r="529" spans="1:11" ht="30" customHeight="1">
      <c r="A529" s="38" t="s">
        <v>549</v>
      </c>
      <c r="B529" s="9">
        <v>253190</v>
      </c>
      <c r="C529" s="10">
        <v>21533060</v>
      </c>
      <c r="D529" s="9" t="s">
        <v>616</v>
      </c>
      <c r="E529" s="9" t="s">
        <v>650</v>
      </c>
      <c r="J529" s="11"/>
      <c r="K529" s="11"/>
    </row>
    <row r="530" spans="1:11" ht="30" customHeight="1">
      <c r="A530" s="38" t="s">
        <v>549</v>
      </c>
      <c r="B530" s="9">
        <v>253190</v>
      </c>
      <c r="C530" s="10">
        <v>33602981</v>
      </c>
      <c r="D530" s="9" t="s">
        <v>616</v>
      </c>
      <c r="E530" s="9" t="s">
        <v>650</v>
      </c>
      <c r="J530" s="11"/>
      <c r="K530" s="11"/>
    </row>
    <row r="531" spans="1:11" ht="30" customHeight="1">
      <c r="A531" s="38" t="s">
        <v>536</v>
      </c>
      <c r="B531" s="9">
        <v>253186</v>
      </c>
      <c r="C531" s="10">
        <v>15354000</v>
      </c>
      <c r="D531" s="9" t="s">
        <v>616</v>
      </c>
      <c r="E531" s="9" t="s">
        <v>650</v>
      </c>
      <c r="J531" s="11"/>
      <c r="K531" s="11"/>
    </row>
    <row r="532" spans="1:11" ht="30" customHeight="1">
      <c r="A532" s="38" t="s">
        <v>562</v>
      </c>
      <c r="B532" s="9">
        <v>253129</v>
      </c>
      <c r="C532" s="10">
        <v>10750820</v>
      </c>
      <c r="D532" s="9" t="s">
        <v>616</v>
      </c>
      <c r="E532" s="9" t="s">
        <v>650</v>
      </c>
      <c r="J532" s="11"/>
      <c r="K532" s="11"/>
    </row>
    <row r="533" spans="1:11" ht="30" customHeight="1">
      <c r="A533" s="38" t="s">
        <v>622</v>
      </c>
      <c r="B533" s="9">
        <v>253110</v>
      </c>
      <c r="C533" s="10">
        <v>25541848</v>
      </c>
      <c r="D533" s="9" t="s">
        <v>616</v>
      </c>
      <c r="E533" s="9" t="s">
        <v>650</v>
      </c>
      <c r="J533" s="11"/>
      <c r="K533" s="11"/>
    </row>
    <row r="534" spans="1:11" ht="30" customHeight="1">
      <c r="A534" s="38" t="s">
        <v>639</v>
      </c>
      <c r="B534" s="9">
        <v>253147</v>
      </c>
      <c r="C534" s="10">
        <v>136143090</v>
      </c>
      <c r="D534" s="9" t="s">
        <v>616</v>
      </c>
      <c r="E534" s="9" t="s">
        <v>650</v>
      </c>
      <c r="J534" s="11"/>
      <c r="K534" s="11"/>
    </row>
    <row r="535" spans="1:11" ht="30" customHeight="1">
      <c r="A535" s="38" t="s">
        <v>623</v>
      </c>
      <c r="B535" s="9">
        <v>253113</v>
      </c>
      <c r="C535" s="10">
        <v>9887779</v>
      </c>
      <c r="D535" s="9" t="s">
        <v>616</v>
      </c>
      <c r="E535" s="9" t="s">
        <v>650</v>
      </c>
      <c r="J535" s="11"/>
      <c r="K535" s="11"/>
    </row>
    <row r="536" spans="1:11" ht="30" customHeight="1">
      <c r="A536" s="38" t="s">
        <v>615</v>
      </c>
      <c r="B536" s="9">
        <v>253122</v>
      </c>
      <c r="C536" s="10">
        <v>1160459768</v>
      </c>
      <c r="D536" s="9" t="s">
        <v>616</v>
      </c>
      <c r="E536" s="9" t="s">
        <v>650</v>
      </c>
      <c r="J536" s="11"/>
      <c r="K536" s="11"/>
    </row>
    <row r="537" spans="1:11" ht="30" customHeight="1">
      <c r="A537" s="38" t="s">
        <v>635</v>
      </c>
      <c r="B537" s="9">
        <v>253199</v>
      </c>
      <c r="C537" s="10">
        <v>29978526</v>
      </c>
      <c r="D537" s="9" t="s">
        <v>616</v>
      </c>
      <c r="E537" s="9" t="s">
        <v>650</v>
      </c>
      <c r="J537" s="11"/>
      <c r="K537" s="11"/>
    </row>
    <row r="538" spans="1:11" ht="30" customHeight="1">
      <c r="A538" s="38" t="s">
        <v>686</v>
      </c>
      <c r="B538" s="9">
        <v>253242</v>
      </c>
      <c r="C538" s="10">
        <v>509200</v>
      </c>
      <c r="D538" s="9" t="s">
        <v>616</v>
      </c>
      <c r="E538" s="9" t="s">
        <v>650</v>
      </c>
      <c r="J538" s="11"/>
      <c r="K538" s="11"/>
    </row>
    <row r="539" spans="1:11" ht="30" customHeight="1">
      <c r="A539" s="38" t="s">
        <v>550</v>
      </c>
      <c r="B539" s="9">
        <v>253140</v>
      </c>
      <c r="C539" s="10">
        <v>309613800</v>
      </c>
      <c r="D539" s="9" t="s">
        <v>616</v>
      </c>
      <c r="E539" s="9" t="s">
        <v>650</v>
      </c>
      <c r="J539" s="11"/>
      <c r="K539" s="11"/>
    </row>
    <row r="540" spans="1:11" ht="30" customHeight="1">
      <c r="A540" s="38" t="s">
        <v>647</v>
      </c>
      <c r="B540" s="9">
        <v>253198</v>
      </c>
      <c r="C540" s="10">
        <v>6563990</v>
      </c>
      <c r="D540" s="9" t="s">
        <v>616</v>
      </c>
      <c r="E540" s="9" t="s">
        <v>650</v>
      </c>
      <c r="J540" s="11"/>
      <c r="K540" s="11"/>
    </row>
    <row r="541" spans="1:11" ht="30" customHeight="1">
      <c r="A541" s="38" t="s">
        <v>687</v>
      </c>
      <c r="B541" s="9">
        <v>253232</v>
      </c>
      <c r="C541" s="10">
        <v>190265600</v>
      </c>
      <c r="D541" s="9" t="s">
        <v>616</v>
      </c>
      <c r="E541" s="9" t="s">
        <v>650</v>
      </c>
      <c r="J541" s="11"/>
      <c r="K541" s="11"/>
    </row>
    <row r="542" spans="1:11" ht="30" customHeight="1">
      <c r="A542" s="38" t="s">
        <v>624</v>
      </c>
      <c r="B542" s="9">
        <v>253120</v>
      </c>
      <c r="C542" s="10">
        <v>370433500</v>
      </c>
      <c r="D542" s="9" t="s">
        <v>616</v>
      </c>
      <c r="E542" s="9" t="s">
        <v>650</v>
      </c>
      <c r="J542" s="11"/>
      <c r="K542" s="11"/>
    </row>
    <row r="543" spans="1:11" ht="30" customHeight="1">
      <c r="A543" s="38" t="s">
        <v>621</v>
      </c>
      <c r="B543" s="9">
        <v>253126</v>
      </c>
      <c r="C543" s="10">
        <v>94261324</v>
      </c>
      <c r="D543" s="9" t="s">
        <v>616</v>
      </c>
      <c r="E543" s="9" t="s">
        <v>650</v>
      </c>
      <c r="J543" s="11"/>
      <c r="K543" s="11"/>
    </row>
    <row r="544" spans="1:11" ht="30" customHeight="1">
      <c r="A544" s="38" t="s">
        <v>583</v>
      </c>
      <c r="B544" s="9">
        <v>253152</v>
      </c>
      <c r="C544" s="10">
        <v>173037050</v>
      </c>
      <c r="D544" s="9" t="s">
        <v>616</v>
      </c>
      <c r="E544" s="9" t="s">
        <v>650</v>
      </c>
      <c r="J544" s="11"/>
      <c r="K544" s="11"/>
    </row>
    <row r="545" spans="1:11" ht="30" customHeight="1">
      <c r="A545" s="38" t="s">
        <v>627</v>
      </c>
      <c r="B545" s="9">
        <v>253117</v>
      </c>
      <c r="C545" s="10">
        <v>934837310</v>
      </c>
      <c r="D545" s="9" t="s">
        <v>616</v>
      </c>
      <c r="E545" s="9" t="s">
        <v>650</v>
      </c>
      <c r="J545" s="11"/>
      <c r="K545" s="11"/>
    </row>
    <row r="546" spans="1:11" ht="30" customHeight="1">
      <c r="A546" s="38" t="s">
        <v>640</v>
      </c>
      <c r="B546" s="9">
        <v>253197</v>
      </c>
      <c r="C546" s="10">
        <v>287784617</v>
      </c>
      <c r="D546" s="9" t="s">
        <v>616</v>
      </c>
      <c r="E546" s="9" t="s">
        <v>650</v>
      </c>
      <c r="J546" s="11"/>
      <c r="K546" s="11"/>
    </row>
    <row r="547" spans="1:11" ht="30" customHeight="1">
      <c r="A547" s="38" t="s">
        <v>688</v>
      </c>
      <c r="B547" s="9">
        <v>253418</v>
      </c>
      <c r="C547" s="10">
        <v>16888500</v>
      </c>
      <c r="D547" s="9" t="s">
        <v>616</v>
      </c>
      <c r="E547" s="9" t="s">
        <v>650</v>
      </c>
      <c r="J547" s="11"/>
      <c r="K547" s="11"/>
    </row>
    <row r="548" spans="1:11" ht="30" customHeight="1">
      <c r="A548" s="38" t="s">
        <v>643</v>
      </c>
      <c r="B548" s="9">
        <v>253143</v>
      </c>
      <c r="C548" s="10">
        <v>219711280</v>
      </c>
      <c r="D548" s="9" t="s">
        <v>616</v>
      </c>
      <c r="E548" s="9" t="s">
        <v>650</v>
      </c>
      <c r="J548" s="11"/>
      <c r="K548" s="11"/>
    </row>
    <row r="549" spans="1:11" ht="30" customHeight="1">
      <c r="A549" s="38" t="s">
        <v>543</v>
      </c>
      <c r="B549" s="9">
        <v>253137</v>
      </c>
      <c r="C549" s="10">
        <v>109040532</v>
      </c>
      <c r="D549" s="9" t="s">
        <v>616</v>
      </c>
      <c r="E549" s="9" t="s">
        <v>650</v>
      </c>
      <c r="J549" s="11"/>
      <c r="K549" s="11"/>
    </row>
    <row r="550" spans="1:11" ht="30" customHeight="1">
      <c r="A550" s="38" t="s">
        <v>671</v>
      </c>
      <c r="B550" s="9">
        <v>253218</v>
      </c>
      <c r="C550" s="10">
        <v>2508480</v>
      </c>
      <c r="D550" s="9" t="s">
        <v>616</v>
      </c>
      <c r="E550" s="9" t="s">
        <v>650</v>
      </c>
      <c r="J550" s="11"/>
      <c r="K550" s="11"/>
    </row>
    <row r="551" spans="1:11" ht="30" customHeight="1">
      <c r="A551" s="38" t="s">
        <v>550</v>
      </c>
      <c r="B551" s="9">
        <v>253140</v>
      </c>
      <c r="C551" s="10">
        <v>160147090</v>
      </c>
      <c r="D551" s="9" t="s">
        <v>616</v>
      </c>
      <c r="E551" s="9" t="s">
        <v>650</v>
      </c>
      <c r="J551" s="11"/>
      <c r="K551" s="11"/>
    </row>
    <row r="552" spans="1:11" ht="30" customHeight="1">
      <c r="A552" s="38" t="s">
        <v>642</v>
      </c>
      <c r="B552" s="9">
        <v>253196</v>
      </c>
      <c r="C552" s="10">
        <v>33698430</v>
      </c>
      <c r="D552" s="9" t="s">
        <v>616</v>
      </c>
      <c r="E552" s="9" t="s">
        <v>650</v>
      </c>
      <c r="J552" s="11"/>
      <c r="K552" s="11"/>
    </row>
    <row r="553" spans="1:11" ht="30" customHeight="1">
      <c r="A553" s="38" t="s">
        <v>623</v>
      </c>
      <c r="B553" s="9">
        <v>253113</v>
      </c>
      <c r="C553" s="10">
        <v>3922380</v>
      </c>
      <c r="D553" s="9" t="s">
        <v>616</v>
      </c>
      <c r="E553" s="9" t="s">
        <v>650</v>
      </c>
      <c r="J553" s="11"/>
      <c r="K553" s="11"/>
    </row>
    <row r="554" spans="1:11" ht="30" customHeight="1">
      <c r="A554" s="38" t="s">
        <v>626</v>
      </c>
      <c r="B554" s="9">
        <v>253124</v>
      </c>
      <c r="C554" s="10">
        <v>2013250</v>
      </c>
      <c r="D554" s="9" t="s">
        <v>616</v>
      </c>
      <c r="E554" s="9" t="s">
        <v>650</v>
      </c>
      <c r="J554" s="11"/>
      <c r="K554" s="11"/>
    </row>
    <row r="555" spans="1:11" ht="30" customHeight="1">
      <c r="A555" s="38" t="s">
        <v>643</v>
      </c>
      <c r="B555" s="9">
        <v>253143</v>
      </c>
      <c r="C555" s="10">
        <v>155537530</v>
      </c>
      <c r="D555" s="9" t="s">
        <v>616</v>
      </c>
      <c r="E555" s="9" t="s">
        <v>650</v>
      </c>
      <c r="J555" s="11"/>
      <c r="K555" s="11"/>
    </row>
    <row r="556" spans="1:11" ht="30" customHeight="1">
      <c r="A556" s="38" t="s">
        <v>689</v>
      </c>
      <c r="B556" s="9">
        <v>253239</v>
      </c>
      <c r="C556" s="10">
        <v>41143200</v>
      </c>
      <c r="D556" s="9" t="s">
        <v>616</v>
      </c>
      <c r="E556" s="9" t="s">
        <v>650</v>
      </c>
      <c r="J556" s="11"/>
      <c r="K556" s="11"/>
    </row>
    <row r="557" spans="1:11" ht="30" customHeight="1">
      <c r="A557" s="38" t="s">
        <v>547</v>
      </c>
      <c r="B557" s="9">
        <v>253132</v>
      </c>
      <c r="C557" s="10">
        <v>549187528</v>
      </c>
      <c r="D557" s="9" t="s">
        <v>616</v>
      </c>
      <c r="E557" s="9" t="s">
        <v>650</v>
      </c>
      <c r="J557" s="11"/>
      <c r="K557" s="11"/>
    </row>
    <row r="558" spans="1:11" ht="30" customHeight="1">
      <c r="A558" s="38" t="s">
        <v>550</v>
      </c>
      <c r="B558" s="9">
        <v>253140</v>
      </c>
      <c r="C558" s="10">
        <v>195934491</v>
      </c>
      <c r="D558" s="9" t="s">
        <v>616</v>
      </c>
      <c r="E558" s="9" t="s">
        <v>650</v>
      </c>
      <c r="J558" s="11"/>
      <c r="K558" s="11"/>
    </row>
    <row r="559" spans="1:11" ht="30" customHeight="1">
      <c r="A559" s="38" t="s">
        <v>562</v>
      </c>
      <c r="B559" s="9">
        <v>253129</v>
      </c>
      <c r="C559" s="10">
        <v>88398900</v>
      </c>
      <c r="D559" s="9" t="s">
        <v>616</v>
      </c>
      <c r="E559" s="9" t="s">
        <v>650</v>
      </c>
      <c r="J559" s="11"/>
      <c r="K559" s="11"/>
    </row>
    <row r="560" spans="1:11" ht="30" customHeight="1">
      <c r="A560" s="38" t="s">
        <v>687</v>
      </c>
      <c r="B560" s="9">
        <v>253232</v>
      </c>
      <c r="C560" s="10">
        <v>170214800</v>
      </c>
      <c r="D560" s="9" t="s">
        <v>616</v>
      </c>
      <c r="E560" s="9" t="s">
        <v>650</v>
      </c>
      <c r="J560" s="11"/>
      <c r="K560" s="11"/>
    </row>
    <row r="561" spans="1:11" ht="30" customHeight="1">
      <c r="A561" s="38" t="s">
        <v>640</v>
      </c>
      <c r="B561" s="9">
        <v>253197</v>
      </c>
      <c r="C561" s="10">
        <v>62792700</v>
      </c>
      <c r="D561" s="9" t="s">
        <v>616</v>
      </c>
      <c r="E561" s="9" t="s">
        <v>650</v>
      </c>
      <c r="J561" s="11"/>
      <c r="K561" s="11"/>
    </row>
    <row r="562" spans="1:11" ht="30" customHeight="1">
      <c r="A562" s="38" t="s">
        <v>665</v>
      </c>
      <c r="B562" s="9">
        <v>253187</v>
      </c>
      <c r="C562" s="10">
        <v>37680072</v>
      </c>
      <c r="D562" s="9" t="s">
        <v>616</v>
      </c>
      <c r="E562" s="9" t="s">
        <v>650</v>
      </c>
      <c r="J562" s="11"/>
      <c r="K562" s="11"/>
    </row>
    <row r="563" spans="1:11" ht="30" customHeight="1">
      <c r="A563" s="38" t="s">
        <v>641</v>
      </c>
      <c r="B563" s="9">
        <v>253148</v>
      </c>
      <c r="C563" s="10">
        <v>504511900</v>
      </c>
      <c r="D563" s="9" t="s">
        <v>616</v>
      </c>
      <c r="E563" s="9" t="s">
        <v>650</v>
      </c>
      <c r="J563" s="11"/>
      <c r="K563" s="11"/>
    </row>
    <row r="564" spans="1:11" ht="30" customHeight="1">
      <c r="A564" s="38" t="s">
        <v>645</v>
      </c>
      <c r="B564" s="9">
        <v>253136</v>
      </c>
      <c r="C564" s="10">
        <v>146153100</v>
      </c>
      <c r="D564" s="9" t="s">
        <v>616</v>
      </c>
      <c r="E564" s="9" t="s">
        <v>650</v>
      </c>
      <c r="J564" s="11"/>
      <c r="K564" s="11"/>
    </row>
    <row r="565" spans="1:11" ht="30" customHeight="1">
      <c r="A565" s="38" t="s">
        <v>621</v>
      </c>
      <c r="B565" s="9">
        <v>253126</v>
      </c>
      <c r="C565" s="10">
        <v>684818310</v>
      </c>
      <c r="D565" s="9" t="s">
        <v>616</v>
      </c>
      <c r="E565" s="9" t="s">
        <v>650</v>
      </c>
      <c r="J565" s="11"/>
      <c r="K565" s="11"/>
    </row>
    <row r="566" spans="1:11" ht="30" customHeight="1">
      <c r="A566" s="38" t="s">
        <v>641</v>
      </c>
      <c r="B566" s="9">
        <v>253148</v>
      </c>
      <c r="C566" s="10">
        <v>613017804</v>
      </c>
      <c r="D566" s="9" t="s">
        <v>616</v>
      </c>
      <c r="E566" s="9" t="s">
        <v>650</v>
      </c>
      <c r="J566" s="11"/>
      <c r="K566" s="11"/>
    </row>
    <row r="567" spans="1:11" ht="30" customHeight="1">
      <c r="A567" s="38" t="s">
        <v>588</v>
      </c>
      <c r="B567" s="9">
        <v>253133</v>
      </c>
      <c r="C567" s="10">
        <v>93453720</v>
      </c>
      <c r="D567" s="9" t="s">
        <v>616</v>
      </c>
      <c r="E567" s="9" t="s">
        <v>650</v>
      </c>
      <c r="J567" s="11"/>
      <c r="K567" s="11"/>
    </row>
    <row r="568" spans="1:11" ht="30" customHeight="1">
      <c r="A568" s="38" t="s">
        <v>573</v>
      </c>
      <c r="B568" s="9">
        <v>253144</v>
      </c>
      <c r="C568" s="10">
        <v>247470750</v>
      </c>
      <c r="D568" s="9" t="s">
        <v>616</v>
      </c>
      <c r="E568" s="9" t="s">
        <v>650</v>
      </c>
      <c r="J568" s="11"/>
      <c r="K568" s="11"/>
    </row>
    <row r="569" spans="1:11" ht="30" customHeight="1">
      <c r="A569" s="38" t="s">
        <v>642</v>
      </c>
      <c r="B569" s="9">
        <v>253196</v>
      </c>
      <c r="C569" s="10">
        <v>5731180</v>
      </c>
      <c r="D569" s="9" t="s">
        <v>616</v>
      </c>
      <c r="E569" s="9" t="s">
        <v>650</v>
      </c>
      <c r="J569" s="11"/>
      <c r="K569" s="11"/>
    </row>
    <row r="570" spans="1:11" ht="30" customHeight="1">
      <c r="A570" s="38" t="s">
        <v>690</v>
      </c>
      <c r="B570" s="9">
        <v>253221</v>
      </c>
      <c r="C570" s="10">
        <v>1138225500</v>
      </c>
      <c r="D570" s="9" t="s">
        <v>616</v>
      </c>
      <c r="E570" s="9" t="s">
        <v>650</v>
      </c>
      <c r="J570" s="11"/>
      <c r="K570" s="11"/>
    </row>
    <row r="571" spans="1:11" ht="30" customHeight="1">
      <c r="A571" s="38" t="s">
        <v>644</v>
      </c>
      <c r="B571" s="9">
        <v>253149</v>
      </c>
      <c r="C571" s="10">
        <v>27017500</v>
      </c>
      <c r="D571" s="9" t="s">
        <v>616</v>
      </c>
      <c r="E571" s="9" t="s">
        <v>650</v>
      </c>
      <c r="J571" s="11"/>
      <c r="K571" s="11"/>
    </row>
    <row r="572" spans="1:11" ht="30" customHeight="1">
      <c r="A572" s="38" t="s">
        <v>691</v>
      </c>
      <c r="B572" s="9">
        <v>253243</v>
      </c>
      <c r="C572" s="10">
        <v>27862800</v>
      </c>
      <c r="D572" s="9" t="s">
        <v>616</v>
      </c>
      <c r="E572" s="9" t="s">
        <v>650</v>
      </c>
      <c r="J572" s="11"/>
      <c r="K572" s="11"/>
    </row>
    <row r="573" spans="1:11" ht="30" customHeight="1">
      <c r="A573" s="38" t="s">
        <v>644</v>
      </c>
      <c r="B573" s="9">
        <v>253149</v>
      </c>
      <c r="C573" s="10">
        <v>10115873</v>
      </c>
      <c r="D573" s="9" t="s">
        <v>616</v>
      </c>
      <c r="E573" s="9" t="s">
        <v>650</v>
      </c>
      <c r="J573" s="11"/>
      <c r="K573" s="11"/>
    </row>
    <row r="574" spans="1:11" ht="30" customHeight="1">
      <c r="A574" s="38" t="s">
        <v>640</v>
      </c>
      <c r="B574" s="9">
        <v>253197</v>
      </c>
      <c r="C574" s="10">
        <v>84722700</v>
      </c>
      <c r="D574" s="9" t="s">
        <v>616</v>
      </c>
      <c r="E574" s="9" t="s">
        <v>650</v>
      </c>
      <c r="J574" s="11"/>
      <c r="K574" s="11"/>
    </row>
    <row r="575" spans="1:11" ht="30" customHeight="1">
      <c r="A575" s="38" t="s">
        <v>564</v>
      </c>
      <c r="B575" s="9">
        <v>253135</v>
      </c>
      <c r="C575" s="10">
        <v>1535400</v>
      </c>
      <c r="D575" s="9" t="s">
        <v>616</v>
      </c>
      <c r="E575" s="9" t="s">
        <v>650</v>
      </c>
      <c r="J575" s="11"/>
      <c r="K575" s="11"/>
    </row>
    <row r="576" spans="1:11" ht="30" customHeight="1">
      <c r="A576" s="38" t="s">
        <v>536</v>
      </c>
      <c r="B576" s="9">
        <v>253186</v>
      </c>
      <c r="C576" s="10">
        <v>13494600</v>
      </c>
      <c r="D576" s="9" t="s">
        <v>616</v>
      </c>
      <c r="E576" s="9" t="s">
        <v>650</v>
      </c>
      <c r="J576" s="11"/>
      <c r="K576" s="11"/>
    </row>
    <row r="577" spans="1:11" ht="30" customHeight="1">
      <c r="A577" s="38" t="s">
        <v>641</v>
      </c>
      <c r="B577" s="9">
        <v>253148</v>
      </c>
      <c r="C577" s="10">
        <v>10295330</v>
      </c>
      <c r="D577" s="9" t="s">
        <v>616</v>
      </c>
      <c r="E577" s="9" t="s">
        <v>650</v>
      </c>
      <c r="J577" s="11"/>
      <c r="K577" s="11"/>
    </row>
    <row r="578" spans="1:11" ht="30" customHeight="1">
      <c r="A578" s="38" t="s">
        <v>621</v>
      </c>
      <c r="B578" s="9">
        <v>253126</v>
      </c>
      <c r="C578" s="10">
        <v>819994600</v>
      </c>
      <c r="D578" s="9" t="s">
        <v>616</v>
      </c>
      <c r="E578" s="9" t="s">
        <v>650</v>
      </c>
      <c r="J578" s="11"/>
      <c r="K578" s="11"/>
    </row>
    <row r="579" spans="1:11" ht="30" customHeight="1">
      <c r="A579" s="38" t="s">
        <v>585</v>
      </c>
      <c r="B579" s="9">
        <v>253123</v>
      </c>
      <c r="C579" s="10">
        <v>17771760</v>
      </c>
      <c r="D579" s="9" t="s">
        <v>616</v>
      </c>
      <c r="E579" s="9" t="s">
        <v>650</v>
      </c>
      <c r="J579" s="11"/>
      <c r="K579" s="11"/>
    </row>
    <row r="580" spans="1:11" ht="30" customHeight="1">
      <c r="A580" s="38" t="s">
        <v>665</v>
      </c>
      <c r="B580" s="9">
        <v>253187</v>
      </c>
      <c r="C580" s="10">
        <v>32359673</v>
      </c>
      <c r="D580" s="9" t="s">
        <v>616</v>
      </c>
      <c r="E580" s="9" t="s">
        <v>650</v>
      </c>
      <c r="J580" s="11"/>
      <c r="K580" s="11"/>
    </row>
    <row r="581" spans="1:11" ht="30" customHeight="1">
      <c r="A581" s="38" t="s">
        <v>692</v>
      </c>
      <c r="B581" s="9">
        <v>253213</v>
      </c>
      <c r="C581" s="10">
        <v>43660400</v>
      </c>
      <c r="D581" s="9" t="s">
        <v>616</v>
      </c>
      <c r="E581" s="9" t="s">
        <v>650</v>
      </c>
      <c r="J581" s="11"/>
      <c r="K581" s="11"/>
    </row>
    <row r="582" spans="1:11" ht="30" customHeight="1">
      <c r="A582" s="38" t="s">
        <v>583</v>
      </c>
      <c r="B582" s="9">
        <v>253152</v>
      </c>
      <c r="C582" s="10">
        <v>21797780</v>
      </c>
      <c r="D582" s="9" t="s">
        <v>616</v>
      </c>
      <c r="E582" s="9" t="s">
        <v>650</v>
      </c>
      <c r="J582" s="11"/>
      <c r="K582" s="11"/>
    </row>
    <row r="583" spans="1:11" ht="30" customHeight="1">
      <c r="A583" s="38" t="s">
        <v>643</v>
      </c>
      <c r="B583" s="9">
        <v>253143</v>
      </c>
      <c r="C583" s="10">
        <v>332927552</v>
      </c>
      <c r="D583" s="9" t="s">
        <v>616</v>
      </c>
      <c r="E583" s="9" t="s">
        <v>650</v>
      </c>
      <c r="J583" s="11"/>
      <c r="K583" s="11"/>
    </row>
    <row r="584" spans="1:11" ht="30" customHeight="1">
      <c r="A584" s="38" t="s">
        <v>573</v>
      </c>
      <c r="B584" s="9">
        <v>253144</v>
      </c>
      <c r="C584" s="10">
        <v>830821950</v>
      </c>
      <c r="D584" s="9" t="s">
        <v>616</v>
      </c>
      <c r="E584" s="9" t="s">
        <v>650</v>
      </c>
      <c r="J584" s="11"/>
      <c r="K584" s="11"/>
    </row>
    <row r="585" spans="1:11" ht="30" customHeight="1">
      <c r="A585" s="38" t="s">
        <v>585</v>
      </c>
      <c r="B585" s="9">
        <v>253123</v>
      </c>
      <c r="C585" s="10">
        <v>1072393328</v>
      </c>
      <c r="D585" s="9" t="s">
        <v>616</v>
      </c>
      <c r="E585" s="9" t="s">
        <v>650</v>
      </c>
      <c r="J585" s="11"/>
      <c r="K585" s="11"/>
    </row>
    <row r="586" spans="1:11" ht="30" customHeight="1">
      <c r="A586" s="38" t="s">
        <v>637</v>
      </c>
      <c r="B586" s="9">
        <v>253138</v>
      </c>
      <c r="C586" s="10">
        <v>18718961</v>
      </c>
      <c r="D586" s="9" t="s">
        <v>616</v>
      </c>
      <c r="E586" s="9" t="s">
        <v>650</v>
      </c>
      <c r="J586" s="11"/>
      <c r="K586" s="11"/>
    </row>
    <row r="587" spans="1:11" ht="30" customHeight="1">
      <c r="A587" s="38" t="s">
        <v>550</v>
      </c>
      <c r="B587" s="9">
        <v>253140</v>
      </c>
      <c r="C587" s="10">
        <v>728414636</v>
      </c>
      <c r="D587" s="9" t="s">
        <v>616</v>
      </c>
      <c r="E587" s="9" t="s">
        <v>650</v>
      </c>
      <c r="J587" s="11"/>
      <c r="K587" s="11"/>
    </row>
    <row r="588" spans="1:11" ht="30" customHeight="1">
      <c r="A588" s="38" t="s">
        <v>636</v>
      </c>
      <c r="B588" s="9">
        <v>253192</v>
      </c>
      <c r="C588" s="10">
        <v>172615737</v>
      </c>
      <c r="D588" s="9" t="s">
        <v>616</v>
      </c>
      <c r="E588" s="9" t="s">
        <v>650</v>
      </c>
      <c r="J588" s="11"/>
      <c r="K588" s="11"/>
    </row>
    <row r="589" spans="1:11" ht="30" customHeight="1">
      <c r="A589" s="38" t="s">
        <v>543</v>
      </c>
      <c r="B589" s="9">
        <v>253137</v>
      </c>
      <c r="C589" s="10">
        <v>55350724</v>
      </c>
      <c r="D589" s="9" t="s">
        <v>616</v>
      </c>
      <c r="E589" s="9" t="s">
        <v>650</v>
      </c>
      <c r="J589" s="11"/>
      <c r="K589" s="11"/>
    </row>
    <row r="590" spans="1:11" ht="30" customHeight="1">
      <c r="A590" s="38" t="s">
        <v>693</v>
      </c>
      <c r="B590" s="9">
        <v>253227</v>
      </c>
      <c r="C590" s="10">
        <v>18662000</v>
      </c>
      <c r="D590" s="9" t="s">
        <v>616</v>
      </c>
      <c r="E590" s="9" t="s">
        <v>650</v>
      </c>
      <c r="J590" s="11"/>
      <c r="K590" s="11"/>
    </row>
    <row r="591" spans="1:11" ht="30" customHeight="1">
      <c r="A591" s="38" t="s">
        <v>557</v>
      </c>
      <c r="B591" s="9">
        <v>253142</v>
      </c>
      <c r="C591" s="10">
        <v>120813600</v>
      </c>
      <c r="D591" s="9" t="s">
        <v>616</v>
      </c>
      <c r="E591" s="9" t="s">
        <v>650</v>
      </c>
      <c r="J591" s="11"/>
      <c r="K591" s="11"/>
    </row>
    <row r="592" spans="1:11" ht="30" customHeight="1">
      <c r="A592" s="38" t="s">
        <v>647</v>
      </c>
      <c r="B592" s="9">
        <v>253198</v>
      </c>
      <c r="C592" s="10">
        <v>74407906</v>
      </c>
      <c r="D592" s="9" t="s">
        <v>616</v>
      </c>
      <c r="E592" s="9" t="s">
        <v>650</v>
      </c>
      <c r="J592" s="11"/>
      <c r="K592" s="11"/>
    </row>
    <row r="593" spans="1:11" ht="30" customHeight="1">
      <c r="A593" s="38" t="s">
        <v>543</v>
      </c>
      <c r="B593" s="9">
        <v>253137</v>
      </c>
      <c r="C593" s="10">
        <v>152293552</v>
      </c>
      <c r="D593" s="9" t="s">
        <v>616</v>
      </c>
      <c r="E593" s="9" t="s">
        <v>650</v>
      </c>
      <c r="J593" s="11"/>
      <c r="K593" s="11"/>
    </row>
    <row r="594" spans="1:11" ht="30" customHeight="1">
      <c r="A594" s="38" t="s">
        <v>543</v>
      </c>
      <c r="B594" s="9">
        <v>253137</v>
      </c>
      <c r="C594" s="10">
        <v>44820350</v>
      </c>
      <c r="D594" s="9" t="s">
        <v>616</v>
      </c>
      <c r="E594" s="9" t="s">
        <v>650</v>
      </c>
      <c r="J594" s="11"/>
      <c r="K594" s="11"/>
    </row>
    <row r="595" spans="1:11" ht="30" customHeight="1">
      <c r="A595" s="38" t="s">
        <v>657</v>
      </c>
      <c r="B595" s="9">
        <v>253181</v>
      </c>
      <c r="C595" s="10">
        <v>62389900</v>
      </c>
      <c r="D595" s="9" t="s">
        <v>616</v>
      </c>
      <c r="E595" s="9" t="s">
        <v>650</v>
      </c>
      <c r="J595" s="11"/>
      <c r="K595" s="11"/>
    </row>
    <row r="596" spans="1:11" ht="30" customHeight="1">
      <c r="A596" s="38" t="s">
        <v>536</v>
      </c>
      <c r="B596" s="9">
        <v>253186</v>
      </c>
      <c r="C596" s="10">
        <v>79149139</v>
      </c>
      <c r="D596" s="9" t="s">
        <v>616</v>
      </c>
      <c r="E596" s="9" t="s">
        <v>650</v>
      </c>
      <c r="J596" s="11"/>
      <c r="K596" s="11"/>
    </row>
    <row r="597" spans="1:11" ht="30" customHeight="1">
      <c r="A597" s="38" t="s">
        <v>639</v>
      </c>
      <c r="B597" s="9">
        <v>253147</v>
      </c>
      <c r="C597" s="10">
        <v>34120000</v>
      </c>
      <c r="D597" s="9" t="s">
        <v>616</v>
      </c>
      <c r="E597" s="9" t="s">
        <v>650</v>
      </c>
      <c r="J597" s="11"/>
      <c r="K597" s="11"/>
    </row>
    <row r="598" spans="1:11" ht="30" customHeight="1">
      <c r="A598" s="38" t="s">
        <v>641</v>
      </c>
      <c r="B598" s="9">
        <v>253148</v>
      </c>
      <c r="C598" s="10">
        <v>218906094</v>
      </c>
      <c r="D598" s="9" t="s">
        <v>616</v>
      </c>
      <c r="E598" s="9" t="s">
        <v>650</v>
      </c>
      <c r="J598" s="11"/>
      <c r="K598" s="11"/>
    </row>
    <row r="599" spans="1:11" ht="30" customHeight="1">
      <c r="A599" s="38" t="s">
        <v>588</v>
      </c>
      <c r="B599" s="9">
        <v>253133</v>
      </c>
      <c r="C599" s="10">
        <v>378949936</v>
      </c>
      <c r="D599" s="9" t="s">
        <v>616</v>
      </c>
      <c r="E599" s="9" t="s">
        <v>650</v>
      </c>
      <c r="J599" s="11"/>
      <c r="K599" s="11"/>
    </row>
    <row r="600" spans="1:11" ht="30" customHeight="1">
      <c r="A600" s="38" t="s">
        <v>681</v>
      </c>
      <c r="B600" s="9">
        <v>253194</v>
      </c>
      <c r="C600" s="10">
        <v>99293600</v>
      </c>
      <c r="D600" s="9" t="s">
        <v>616</v>
      </c>
      <c r="E600" s="9" t="s">
        <v>650</v>
      </c>
      <c r="J600" s="11"/>
      <c r="K600" s="11"/>
    </row>
    <row r="601" spans="1:11" ht="30" customHeight="1">
      <c r="A601" s="38" t="s">
        <v>635</v>
      </c>
      <c r="B601" s="9">
        <v>253199</v>
      </c>
      <c r="C601" s="10">
        <v>26565030</v>
      </c>
      <c r="D601" s="9" t="s">
        <v>616</v>
      </c>
      <c r="E601" s="9" t="s">
        <v>650</v>
      </c>
      <c r="J601" s="11"/>
      <c r="K601" s="11"/>
    </row>
    <row r="602" spans="1:11" ht="30" customHeight="1">
      <c r="A602" s="38" t="s">
        <v>642</v>
      </c>
      <c r="B602" s="9">
        <v>253196</v>
      </c>
      <c r="C602" s="10">
        <v>61309381</v>
      </c>
      <c r="D602" s="9" t="s">
        <v>616</v>
      </c>
      <c r="E602" s="9" t="s">
        <v>650</v>
      </c>
      <c r="J602" s="11"/>
      <c r="K602" s="11"/>
    </row>
    <row r="603" spans="1:11" ht="30" customHeight="1">
      <c r="A603" s="38" t="s">
        <v>665</v>
      </c>
      <c r="B603" s="9">
        <v>253187</v>
      </c>
      <c r="C603" s="10">
        <v>25719290</v>
      </c>
      <c r="D603" s="9" t="s">
        <v>616</v>
      </c>
      <c r="E603" s="9" t="s">
        <v>650</v>
      </c>
      <c r="J603" s="11"/>
      <c r="K603" s="11"/>
    </row>
    <row r="604" spans="1:11" ht="30" customHeight="1">
      <c r="A604" s="38" t="s">
        <v>694</v>
      </c>
      <c r="B604" s="9">
        <v>253212</v>
      </c>
      <c r="C604" s="10">
        <v>203025200</v>
      </c>
      <c r="D604" s="9" t="s">
        <v>616</v>
      </c>
      <c r="E604" s="9" t="s">
        <v>650</v>
      </c>
      <c r="J604" s="11"/>
      <c r="K604" s="11"/>
    </row>
    <row r="605" spans="1:11" ht="30" customHeight="1">
      <c r="A605" s="38" t="s">
        <v>626</v>
      </c>
      <c r="B605" s="9">
        <v>253124</v>
      </c>
      <c r="C605" s="10">
        <v>1142742479</v>
      </c>
      <c r="D605" s="9" t="s">
        <v>616</v>
      </c>
      <c r="E605" s="9" t="s">
        <v>650</v>
      </c>
      <c r="J605" s="11"/>
      <c r="K605" s="11"/>
    </row>
    <row r="606" spans="1:11" ht="30" customHeight="1">
      <c r="A606" s="38" t="s">
        <v>628</v>
      </c>
      <c r="B606" s="9">
        <v>253118</v>
      </c>
      <c r="C606" s="10">
        <v>10389020</v>
      </c>
      <c r="D606" s="9" t="s">
        <v>616</v>
      </c>
      <c r="E606" s="9" t="s">
        <v>650</v>
      </c>
      <c r="J606" s="11"/>
      <c r="K606" s="11"/>
    </row>
    <row r="607" spans="1:11" ht="30" customHeight="1">
      <c r="A607" s="38" t="s">
        <v>681</v>
      </c>
      <c r="B607" s="9">
        <v>253194</v>
      </c>
      <c r="C607" s="10">
        <v>472800350</v>
      </c>
      <c r="D607" s="9" t="s">
        <v>616</v>
      </c>
      <c r="E607" s="9" t="s">
        <v>650</v>
      </c>
      <c r="J607" s="11"/>
      <c r="K607" s="11"/>
    </row>
    <row r="608" spans="1:11" ht="30" customHeight="1">
      <c r="A608" s="38" t="s">
        <v>630</v>
      </c>
      <c r="B608" s="9">
        <v>253134</v>
      </c>
      <c r="C608" s="10">
        <v>348317440</v>
      </c>
      <c r="D608" s="9" t="s">
        <v>616</v>
      </c>
      <c r="E608" s="9" t="s">
        <v>650</v>
      </c>
      <c r="J608" s="11"/>
      <c r="K608" s="11"/>
    </row>
    <row r="609" spans="1:11" ht="30" customHeight="1">
      <c r="A609" s="38" t="s">
        <v>651</v>
      </c>
      <c r="B609" s="9">
        <v>253119</v>
      </c>
      <c r="C609" s="10">
        <v>478436056</v>
      </c>
      <c r="D609" s="9" t="s">
        <v>616</v>
      </c>
      <c r="E609" s="9" t="s">
        <v>650</v>
      </c>
      <c r="J609" s="11"/>
      <c r="K609" s="11"/>
    </row>
    <row r="610" spans="1:11" ht="30" customHeight="1">
      <c r="A610" s="38" t="s">
        <v>565</v>
      </c>
      <c r="B610" s="9">
        <v>253127</v>
      </c>
      <c r="C610" s="10">
        <v>16331676</v>
      </c>
      <c r="D610" s="9" t="s">
        <v>616</v>
      </c>
      <c r="E610" s="9" t="s">
        <v>650</v>
      </c>
      <c r="J610" s="11"/>
      <c r="K610" s="11"/>
    </row>
    <row r="611" spans="1:11" ht="30" customHeight="1">
      <c r="A611" s="38" t="s">
        <v>695</v>
      </c>
      <c r="B611" s="9">
        <v>253224</v>
      </c>
      <c r="C611" s="10">
        <v>820080</v>
      </c>
      <c r="D611" s="9" t="s">
        <v>616</v>
      </c>
      <c r="E611" s="9" t="s">
        <v>650</v>
      </c>
      <c r="J611" s="11"/>
      <c r="K611" s="11"/>
    </row>
    <row r="612" spans="1:11" ht="30" customHeight="1">
      <c r="A612" s="38" t="s">
        <v>635</v>
      </c>
      <c r="B612" s="9">
        <v>253199</v>
      </c>
      <c r="C612" s="10">
        <v>157898400</v>
      </c>
      <c r="D612" s="9" t="s">
        <v>616</v>
      </c>
      <c r="E612" s="9" t="s">
        <v>650</v>
      </c>
      <c r="J612" s="11"/>
      <c r="K612" s="11"/>
    </row>
    <row r="613" spans="1:11" ht="30" customHeight="1">
      <c r="A613" s="38" t="s">
        <v>673</v>
      </c>
      <c r="B613" s="9">
        <v>253222</v>
      </c>
      <c r="C613" s="10">
        <v>9361800</v>
      </c>
      <c r="D613" s="9" t="s">
        <v>616</v>
      </c>
      <c r="E613" s="9" t="s">
        <v>650</v>
      </c>
      <c r="J613" s="11"/>
      <c r="K613" s="11"/>
    </row>
    <row r="614" spans="1:11" ht="30" customHeight="1">
      <c r="A614" s="38" t="s">
        <v>543</v>
      </c>
      <c r="B614" s="9">
        <v>253137</v>
      </c>
      <c r="C614" s="10">
        <v>53195753</v>
      </c>
      <c r="D614" s="9" t="s">
        <v>616</v>
      </c>
      <c r="E614" s="9" t="s">
        <v>650</v>
      </c>
      <c r="J614" s="11"/>
      <c r="K614" s="11"/>
    </row>
    <row r="615" spans="1:11" ht="30" customHeight="1">
      <c r="A615" s="38" t="s">
        <v>573</v>
      </c>
      <c r="B615" s="9">
        <v>253144</v>
      </c>
      <c r="C615" s="10">
        <v>84197983</v>
      </c>
      <c r="D615" s="9" t="s">
        <v>616</v>
      </c>
      <c r="E615" s="9" t="s">
        <v>650</v>
      </c>
      <c r="J615" s="11"/>
      <c r="K615" s="11"/>
    </row>
    <row r="616" spans="1:11" ht="30" customHeight="1">
      <c r="A616" s="38" t="s">
        <v>670</v>
      </c>
      <c r="B616" s="9">
        <v>253214</v>
      </c>
      <c r="C616" s="10">
        <v>24738000</v>
      </c>
      <c r="D616" s="9" t="s">
        <v>616</v>
      </c>
      <c r="E616" s="9" t="s">
        <v>650</v>
      </c>
      <c r="J616" s="11"/>
      <c r="K616" s="11"/>
    </row>
    <row r="617" spans="1:11" ht="30" customHeight="1">
      <c r="A617" s="38" t="s">
        <v>588</v>
      </c>
      <c r="B617" s="9">
        <v>253133</v>
      </c>
      <c r="C617" s="10">
        <v>82143900</v>
      </c>
      <c r="D617" s="9" t="s">
        <v>616</v>
      </c>
      <c r="E617" s="9" t="s">
        <v>650</v>
      </c>
      <c r="J617" s="11"/>
      <c r="K617" s="11"/>
    </row>
    <row r="618" spans="1:11" ht="30" customHeight="1">
      <c r="A618" s="38" t="s">
        <v>651</v>
      </c>
      <c r="B618" s="9">
        <v>253119</v>
      </c>
      <c r="C618" s="10">
        <v>1498722550</v>
      </c>
      <c r="D618" s="9" t="s">
        <v>616</v>
      </c>
      <c r="E618" s="9" t="s">
        <v>650</v>
      </c>
      <c r="J618" s="11"/>
      <c r="K618" s="11"/>
    </row>
    <row r="619" spans="1:11" ht="30" customHeight="1">
      <c r="A619" s="38" t="s">
        <v>630</v>
      </c>
      <c r="B619" s="9">
        <v>253134</v>
      </c>
      <c r="C619" s="10">
        <v>8444700</v>
      </c>
      <c r="D619" s="9" t="s">
        <v>616</v>
      </c>
      <c r="E619" s="9" t="s">
        <v>650</v>
      </c>
      <c r="J619" s="11"/>
      <c r="K619" s="11"/>
    </row>
    <row r="620" spans="1:11" ht="30" customHeight="1">
      <c r="A620" s="38" t="s">
        <v>644</v>
      </c>
      <c r="B620" s="9">
        <v>253149</v>
      </c>
      <c r="C620" s="10">
        <v>160800</v>
      </c>
      <c r="D620" s="9" t="s">
        <v>616</v>
      </c>
      <c r="E620" s="9" t="s">
        <v>650</v>
      </c>
      <c r="J620" s="11"/>
      <c r="K620" s="11"/>
    </row>
    <row r="621" spans="1:11" ht="30" customHeight="1">
      <c r="A621" s="38" t="s">
        <v>622</v>
      </c>
      <c r="B621" s="9">
        <v>253110</v>
      </c>
      <c r="C621" s="10">
        <v>141067321</v>
      </c>
      <c r="D621" s="9" t="s">
        <v>616</v>
      </c>
      <c r="E621" s="9" t="s">
        <v>650</v>
      </c>
      <c r="J621" s="11"/>
      <c r="K621" s="11"/>
    </row>
    <row r="622" spans="1:11" ht="30" customHeight="1">
      <c r="A622" s="38" t="s">
        <v>639</v>
      </c>
      <c r="B622" s="9">
        <v>253147</v>
      </c>
      <c r="C622" s="10">
        <v>150391826</v>
      </c>
      <c r="D622" s="9" t="s">
        <v>616</v>
      </c>
      <c r="E622" s="9" t="s">
        <v>650</v>
      </c>
      <c r="J622" s="11"/>
      <c r="K622" s="11"/>
    </row>
    <row r="623" spans="1:11" ht="30" customHeight="1">
      <c r="A623" s="38" t="s">
        <v>565</v>
      </c>
      <c r="B623" s="9">
        <v>253127</v>
      </c>
      <c r="C623" s="10">
        <v>171935730</v>
      </c>
      <c r="D623" s="9" t="s">
        <v>616</v>
      </c>
      <c r="E623" s="9" t="s">
        <v>650</v>
      </c>
      <c r="J623" s="11"/>
      <c r="K623" s="11"/>
    </row>
    <row r="624" spans="1:11" ht="30" customHeight="1">
      <c r="A624" s="38" t="s">
        <v>690</v>
      </c>
      <c r="B624" s="9">
        <v>253221</v>
      </c>
      <c r="C624" s="10">
        <v>575891700</v>
      </c>
      <c r="D624" s="9" t="s">
        <v>616</v>
      </c>
      <c r="E624" s="9" t="s">
        <v>650</v>
      </c>
      <c r="J624" s="11"/>
      <c r="K624" s="11"/>
    </row>
    <row r="625" spans="1:11" ht="30" customHeight="1">
      <c r="A625" s="38" t="s">
        <v>625</v>
      </c>
      <c r="B625" s="9">
        <v>253125</v>
      </c>
      <c r="C625" s="10">
        <v>55271400</v>
      </c>
      <c r="D625" s="9" t="s">
        <v>616</v>
      </c>
      <c r="E625" s="9" t="s">
        <v>650</v>
      </c>
      <c r="J625" s="11"/>
      <c r="K625" s="11"/>
    </row>
    <row r="626" spans="1:11" ht="30" customHeight="1">
      <c r="A626" s="38" t="s">
        <v>626</v>
      </c>
      <c r="B626" s="9">
        <v>253124</v>
      </c>
      <c r="C626" s="10">
        <v>221112500</v>
      </c>
      <c r="D626" s="9" t="s">
        <v>616</v>
      </c>
      <c r="E626" s="9" t="s">
        <v>650</v>
      </c>
      <c r="J626" s="11"/>
      <c r="K626" s="11"/>
    </row>
    <row r="627" spans="1:11" ht="30" customHeight="1">
      <c r="A627" s="38" t="s">
        <v>680</v>
      </c>
      <c r="B627" s="9">
        <v>253236</v>
      </c>
      <c r="C627" s="10">
        <v>173513200</v>
      </c>
      <c r="D627" s="9" t="s">
        <v>616</v>
      </c>
      <c r="E627" s="9" t="s">
        <v>650</v>
      </c>
      <c r="J627" s="11"/>
      <c r="K627" s="11"/>
    </row>
    <row r="628" spans="1:11" ht="30" customHeight="1">
      <c r="A628" s="38" t="s">
        <v>543</v>
      </c>
      <c r="B628" s="9">
        <v>253137</v>
      </c>
      <c r="C628" s="10">
        <v>34212281</v>
      </c>
      <c r="D628" s="9" t="s">
        <v>616</v>
      </c>
      <c r="E628" s="9" t="s">
        <v>650</v>
      </c>
      <c r="J628" s="11"/>
      <c r="K628" s="11"/>
    </row>
    <row r="629" spans="1:11" ht="30" customHeight="1">
      <c r="A629" s="38" t="s">
        <v>694</v>
      </c>
      <c r="B629" s="9">
        <v>253212</v>
      </c>
      <c r="C629" s="10">
        <v>12574560</v>
      </c>
      <c r="D629" s="9" t="s">
        <v>616</v>
      </c>
      <c r="E629" s="9" t="s">
        <v>650</v>
      </c>
      <c r="J629" s="11"/>
      <c r="K629" s="11"/>
    </row>
    <row r="630" spans="1:11" ht="30" customHeight="1">
      <c r="A630" s="38" t="s">
        <v>666</v>
      </c>
      <c r="B630" s="9">
        <v>253211</v>
      </c>
      <c r="C630" s="10">
        <v>12937400</v>
      </c>
      <c r="D630" s="9" t="s">
        <v>616</v>
      </c>
      <c r="E630" s="9" t="s">
        <v>650</v>
      </c>
      <c r="J630" s="11"/>
      <c r="K630" s="11"/>
    </row>
    <row r="631" spans="1:11" ht="30" customHeight="1">
      <c r="A631" s="38" t="s">
        <v>573</v>
      </c>
      <c r="B631" s="9">
        <v>253144</v>
      </c>
      <c r="C631" s="10">
        <v>8049250</v>
      </c>
      <c r="D631" s="9" t="s">
        <v>616</v>
      </c>
      <c r="E631" s="9" t="s">
        <v>650</v>
      </c>
      <c r="J631" s="11"/>
      <c r="K631" s="11"/>
    </row>
    <row r="632" spans="1:11" ht="30" customHeight="1">
      <c r="A632" s="38" t="s">
        <v>621</v>
      </c>
      <c r="B632" s="9">
        <v>253126</v>
      </c>
      <c r="C632" s="10">
        <v>650763400</v>
      </c>
      <c r="D632" s="9" t="s">
        <v>616</v>
      </c>
      <c r="E632" s="9" t="s">
        <v>650</v>
      </c>
      <c r="J632" s="11"/>
      <c r="K632" s="11"/>
    </row>
    <row r="633" spans="1:11" ht="30" customHeight="1">
      <c r="A633" s="38" t="s">
        <v>696</v>
      </c>
      <c r="B633" s="9">
        <v>253230</v>
      </c>
      <c r="C633" s="10">
        <v>25953200</v>
      </c>
      <c r="D633" s="9" t="s">
        <v>616</v>
      </c>
      <c r="E633" s="9" t="s">
        <v>650</v>
      </c>
      <c r="J633" s="11"/>
      <c r="K633" s="11"/>
    </row>
    <row r="634" spans="1:11" ht="30" customHeight="1">
      <c r="A634" s="38" t="s">
        <v>617</v>
      </c>
      <c r="B634" s="9">
        <v>253141</v>
      </c>
      <c r="C634" s="10">
        <v>950183810</v>
      </c>
      <c r="D634" s="9" t="s">
        <v>616</v>
      </c>
      <c r="E634" s="9" t="s">
        <v>650</v>
      </c>
      <c r="J634" s="11"/>
      <c r="K634" s="11"/>
    </row>
    <row r="635" spans="1:11" ht="30" customHeight="1">
      <c r="A635" s="38" t="s">
        <v>628</v>
      </c>
      <c r="B635" s="9">
        <v>253118</v>
      </c>
      <c r="C635" s="10">
        <v>147397710</v>
      </c>
      <c r="D635" s="9" t="s">
        <v>616</v>
      </c>
      <c r="E635" s="9" t="s">
        <v>650</v>
      </c>
      <c r="J635" s="11"/>
      <c r="K635" s="11"/>
    </row>
    <row r="636" spans="1:11" ht="30" customHeight="1">
      <c r="A636" s="38" t="s">
        <v>695</v>
      </c>
      <c r="B636" s="9">
        <v>253224</v>
      </c>
      <c r="C636" s="10">
        <v>84296900</v>
      </c>
      <c r="D636" s="9" t="s">
        <v>616</v>
      </c>
      <c r="E636" s="9" t="s">
        <v>650</v>
      </c>
      <c r="J636" s="11"/>
      <c r="K636" s="11"/>
    </row>
    <row r="637" spans="1:11" ht="30" customHeight="1">
      <c r="A637" s="38" t="s">
        <v>697</v>
      </c>
      <c r="B637" s="9">
        <v>253427</v>
      </c>
      <c r="C637" s="10">
        <v>224406000</v>
      </c>
      <c r="D637" s="9" t="s">
        <v>616</v>
      </c>
      <c r="E637" s="9" t="s">
        <v>650</v>
      </c>
      <c r="J637" s="11"/>
      <c r="K637" s="11"/>
    </row>
    <row r="638" spans="1:11" ht="30" customHeight="1">
      <c r="A638" s="38" t="s">
        <v>628</v>
      </c>
      <c r="B638" s="9">
        <v>253118</v>
      </c>
      <c r="C638" s="10">
        <v>1324757482</v>
      </c>
      <c r="D638" s="9" t="s">
        <v>616</v>
      </c>
      <c r="E638" s="9" t="s">
        <v>650</v>
      </c>
      <c r="J638" s="11"/>
      <c r="K638" s="11"/>
    </row>
    <row r="639" spans="1:11" ht="30" customHeight="1">
      <c r="A639" s="38" t="s">
        <v>562</v>
      </c>
      <c r="B639" s="9">
        <v>253129</v>
      </c>
      <c r="C639" s="10">
        <v>4245120</v>
      </c>
      <c r="D639" s="9" t="s">
        <v>616</v>
      </c>
      <c r="E639" s="9" t="s">
        <v>650</v>
      </c>
      <c r="J639" s="11"/>
      <c r="K639" s="11"/>
    </row>
    <row r="640" spans="1:11" ht="30" customHeight="1">
      <c r="A640" s="38" t="s">
        <v>686</v>
      </c>
      <c r="B640" s="9">
        <v>253242</v>
      </c>
      <c r="C640" s="10">
        <v>24217200</v>
      </c>
      <c r="D640" s="9" t="s">
        <v>616</v>
      </c>
      <c r="E640" s="9" t="s">
        <v>650</v>
      </c>
      <c r="J640" s="11"/>
      <c r="K640" s="11"/>
    </row>
    <row r="641" spans="1:11" ht="30" customHeight="1">
      <c r="A641" s="38" t="s">
        <v>583</v>
      </c>
      <c r="B641" s="9">
        <v>253152</v>
      </c>
      <c r="C641" s="10">
        <v>4343040</v>
      </c>
      <c r="D641" s="9" t="s">
        <v>616</v>
      </c>
      <c r="E641" s="9" t="s">
        <v>650</v>
      </c>
      <c r="J641" s="11"/>
      <c r="K641" s="11"/>
    </row>
    <row r="642" spans="1:11" ht="30" customHeight="1">
      <c r="A642" s="38" t="s">
        <v>631</v>
      </c>
      <c r="B642" s="9">
        <v>253114</v>
      </c>
      <c r="C642" s="10">
        <v>4452515</v>
      </c>
      <c r="D642" s="9" t="s">
        <v>616</v>
      </c>
      <c r="E642" s="9" t="s">
        <v>650</v>
      </c>
      <c r="J642" s="11"/>
      <c r="K642" s="11"/>
    </row>
    <row r="643" spans="1:11" ht="30" customHeight="1">
      <c r="A643" s="38" t="s">
        <v>638</v>
      </c>
      <c r="B643" s="9">
        <v>253146</v>
      </c>
      <c r="C643" s="10">
        <v>5871210</v>
      </c>
      <c r="D643" s="9" t="s">
        <v>616</v>
      </c>
      <c r="E643" s="9" t="s">
        <v>650</v>
      </c>
      <c r="J643" s="11"/>
      <c r="K643" s="11"/>
    </row>
    <row r="644" spans="1:11" ht="30" customHeight="1">
      <c r="A644" s="38" t="s">
        <v>640</v>
      </c>
      <c r="B644" s="9">
        <v>253197</v>
      </c>
      <c r="C644" s="10">
        <v>53278700</v>
      </c>
      <c r="D644" s="9" t="s">
        <v>616</v>
      </c>
      <c r="E644" s="9" t="s">
        <v>650</v>
      </c>
      <c r="J644" s="11"/>
      <c r="K644" s="11"/>
    </row>
    <row r="645" spans="1:11" ht="30" customHeight="1">
      <c r="A645" s="38" t="s">
        <v>629</v>
      </c>
      <c r="B645" s="9">
        <v>253191</v>
      </c>
      <c r="C645" s="10">
        <v>5188077</v>
      </c>
      <c r="D645" s="9" t="s">
        <v>616</v>
      </c>
      <c r="E645" s="9" t="s">
        <v>650</v>
      </c>
      <c r="J645" s="11"/>
      <c r="K645" s="11"/>
    </row>
    <row r="646" spans="1:11" ht="30" customHeight="1">
      <c r="A646" s="38" t="s">
        <v>669</v>
      </c>
      <c r="B646" s="9">
        <v>253225</v>
      </c>
      <c r="C646" s="10">
        <v>20224400</v>
      </c>
      <c r="D646" s="9" t="s">
        <v>616</v>
      </c>
      <c r="E646" s="9" t="s">
        <v>650</v>
      </c>
      <c r="J646" s="11"/>
      <c r="K646" s="11"/>
    </row>
    <row r="647" spans="1:11" ht="30" customHeight="1">
      <c r="A647" s="38" t="s">
        <v>627</v>
      </c>
      <c r="B647" s="9">
        <v>253117</v>
      </c>
      <c r="C647" s="10">
        <v>437006050</v>
      </c>
      <c r="D647" s="9" t="s">
        <v>616</v>
      </c>
      <c r="E647" s="9" t="s">
        <v>650</v>
      </c>
      <c r="J647" s="11"/>
      <c r="K647" s="11"/>
    </row>
    <row r="648" spans="1:11" ht="30" customHeight="1">
      <c r="A648" s="38" t="s">
        <v>637</v>
      </c>
      <c r="B648" s="9">
        <v>253138</v>
      </c>
      <c r="C648" s="10">
        <v>69394600</v>
      </c>
      <c r="D648" s="9" t="s">
        <v>616</v>
      </c>
      <c r="E648" s="9" t="s">
        <v>650</v>
      </c>
      <c r="J648" s="11"/>
      <c r="K648" s="11"/>
    </row>
    <row r="649" spans="1:11" ht="30" customHeight="1">
      <c r="A649" s="38" t="s">
        <v>557</v>
      </c>
      <c r="B649" s="9">
        <v>253142</v>
      </c>
      <c r="C649" s="10">
        <v>188896300</v>
      </c>
      <c r="D649" s="9" t="s">
        <v>616</v>
      </c>
      <c r="E649" s="9" t="s">
        <v>650</v>
      </c>
      <c r="J649" s="11"/>
      <c r="K649" s="11"/>
    </row>
    <row r="650" spans="1:11" ht="30" customHeight="1">
      <c r="A650" s="38" t="s">
        <v>643</v>
      </c>
      <c r="B650" s="9">
        <v>253143</v>
      </c>
      <c r="C650" s="10">
        <v>12036290</v>
      </c>
      <c r="D650" s="9" t="s">
        <v>616</v>
      </c>
      <c r="E650" s="9" t="s">
        <v>650</v>
      </c>
      <c r="J650" s="11"/>
      <c r="K650" s="11"/>
    </row>
    <row r="651" spans="1:11" ht="30" customHeight="1">
      <c r="A651" s="38" t="s">
        <v>564</v>
      </c>
      <c r="B651" s="9">
        <v>253135</v>
      </c>
      <c r="C651" s="10">
        <v>16065510</v>
      </c>
      <c r="D651" s="9" t="s">
        <v>616</v>
      </c>
      <c r="E651" s="9" t="s">
        <v>650</v>
      </c>
      <c r="J651" s="11"/>
      <c r="K651" s="11"/>
    </row>
    <row r="652" spans="1:11" ht="30" customHeight="1">
      <c r="A652" s="38" t="s">
        <v>678</v>
      </c>
      <c r="B652" s="9">
        <v>253238</v>
      </c>
      <c r="C652" s="10">
        <v>32420600</v>
      </c>
      <c r="D652" s="9" t="s">
        <v>616</v>
      </c>
      <c r="E652" s="9" t="s">
        <v>650</v>
      </c>
      <c r="J652" s="11"/>
      <c r="K652" s="11"/>
    </row>
    <row r="653" spans="1:11" ht="30" customHeight="1">
      <c r="A653" s="38" t="s">
        <v>549</v>
      </c>
      <c r="B653" s="9">
        <v>253190</v>
      </c>
      <c r="C653" s="10">
        <v>4976550</v>
      </c>
      <c r="D653" s="9" t="s">
        <v>616</v>
      </c>
      <c r="E653" s="9" t="s">
        <v>650</v>
      </c>
      <c r="J653" s="11"/>
      <c r="K653" s="11"/>
    </row>
    <row r="654" spans="1:11" ht="30" customHeight="1">
      <c r="A654" s="38" t="s">
        <v>615</v>
      </c>
      <c r="B654" s="9">
        <v>253122</v>
      </c>
      <c r="C654" s="10">
        <v>31310500</v>
      </c>
      <c r="D654" s="9" t="s">
        <v>616</v>
      </c>
      <c r="E654" s="9" t="s">
        <v>650</v>
      </c>
      <c r="J654" s="11"/>
      <c r="K654" s="11"/>
    </row>
    <row r="655" spans="1:11" ht="30" customHeight="1">
      <c r="A655" s="38" t="s">
        <v>643</v>
      </c>
      <c r="B655" s="9">
        <v>253143</v>
      </c>
      <c r="C655" s="10">
        <v>379302100</v>
      </c>
      <c r="D655" s="9" t="s">
        <v>616</v>
      </c>
      <c r="E655" s="9" t="s">
        <v>650</v>
      </c>
      <c r="J655" s="11"/>
      <c r="K655" s="11"/>
    </row>
    <row r="656" spans="1:11" ht="30" customHeight="1">
      <c r="A656" s="38" t="s">
        <v>585</v>
      </c>
      <c r="B656" s="9">
        <v>253123</v>
      </c>
      <c r="C656" s="10">
        <v>299084312</v>
      </c>
      <c r="D656" s="9" t="s">
        <v>616</v>
      </c>
      <c r="E656" s="9" t="s">
        <v>650</v>
      </c>
      <c r="J656" s="11"/>
      <c r="K656" s="11"/>
    </row>
    <row r="657" spans="1:11" ht="30" customHeight="1">
      <c r="A657" s="38" t="s">
        <v>638</v>
      </c>
      <c r="B657" s="9">
        <v>253146</v>
      </c>
      <c r="C657" s="10">
        <v>71602022</v>
      </c>
      <c r="D657" s="9" t="s">
        <v>616</v>
      </c>
      <c r="E657" s="9" t="s">
        <v>650</v>
      </c>
      <c r="J657" s="11"/>
      <c r="K657" s="11"/>
    </row>
    <row r="658" spans="1:11" ht="30" customHeight="1">
      <c r="A658" s="38" t="s">
        <v>615</v>
      </c>
      <c r="B658" s="9">
        <v>253122</v>
      </c>
      <c r="C658" s="10">
        <v>751840421</v>
      </c>
      <c r="D658" s="9" t="s">
        <v>698</v>
      </c>
      <c r="E658" s="9" t="s">
        <v>650</v>
      </c>
      <c r="J658" s="11"/>
      <c r="K658" s="11"/>
    </row>
    <row r="659" spans="1:11" ht="30" customHeight="1">
      <c r="A659" s="38" t="s">
        <v>565</v>
      </c>
      <c r="B659" s="9">
        <v>253127</v>
      </c>
      <c r="C659" s="10">
        <v>102477005</v>
      </c>
      <c r="D659" s="9" t="s">
        <v>698</v>
      </c>
      <c r="E659" s="9" t="s">
        <v>650</v>
      </c>
      <c r="J659" s="11"/>
      <c r="K659" s="11"/>
    </row>
    <row r="660" spans="1:11" ht="30" customHeight="1">
      <c r="A660" s="38" t="s">
        <v>628</v>
      </c>
      <c r="B660" s="9">
        <v>253118</v>
      </c>
      <c r="C660" s="10">
        <v>95074412</v>
      </c>
      <c r="D660" s="9" t="s">
        <v>659</v>
      </c>
      <c r="E660" s="9" t="s">
        <v>650</v>
      </c>
      <c r="J660" s="11"/>
      <c r="K660" s="11"/>
    </row>
    <row r="661" spans="1:11" ht="30" customHeight="1">
      <c r="A661" s="38" t="s">
        <v>615</v>
      </c>
      <c r="B661" s="9">
        <v>253122</v>
      </c>
      <c r="C661" s="10">
        <v>142001109</v>
      </c>
      <c r="D661" s="9" t="s">
        <v>698</v>
      </c>
      <c r="E661" s="9" t="s">
        <v>650</v>
      </c>
      <c r="J661" s="11"/>
      <c r="K661" s="11"/>
    </row>
    <row r="662" spans="1:11" ht="30" customHeight="1">
      <c r="A662" s="38" t="s">
        <v>615</v>
      </c>
      <c r="B662" s="9">
        <v>253122</v>
      </c>
      <c r="C662" s="10">
        <v>998454220</v>
      </c>
      <c r="D662" s="9" t="s">
        <v>698</v>
      </c>
      <c r="E662" s="9" t="s">
        <v>650</v>
      </c>
      <c r="J662" s="11"/>
      <c r="K662" s="11"/>
    </row>
    <row r="663" spans="1:11" ht="30" customHeight="1">
      <c r="A663" s="38" t="s">
        <v>588</v>
      </c>
      <c r="B663" s="9">
        <v>253133</v>
      </c>
      <c r="C663" s="10">
        <v>41753</v>
      </c>
      <c r="D663" s="9" t="s">
        <v>616</v>
      </c>
      <c r="E663" s="9" t="s">
        <v>650</v>
      </c>
      <c r="J663" s="11"/>
      <c r="K663" s="11"/>
    </row>
    <row r="664" spans="1:11" ht="30" customHeight="1">
      <c r="A664" s="38" t="s">
        <v>634</v>
      </c>
      <c r="B664" s="9">
        <v>253150</v>
      </c>
      <c r="C664" s="10">
        <v>109308</v>
      </c>
      <c r="D664" s="9" t="s">
        <v>616</v>
      </c>
      <c r="E664" s="9" t="s">
        <v>650</v>
      </c>
      <c r="J664" s="11"/>
      <c r="K664" s="11"/>
    </row>
    <row r="665" spans="1:11" ht="30" customHeight="1">
      <c r="A665" s="38" t="s">
        <v>557</v>
      </c>
      <c r="B665" s="9">
        <v>253142</v>
      </c>
      <c r="C665" s="10">
        <v>21819945</v>
      </c>
      <c r="D665" s="9" t="s">
        <v>616</v>
      </c>
      <c r="E665" s="9" t="s">
        <v>650</v>
      </c>
      <c r="J665" s="11"/>
      <c r="K665" s="11"/>
    </row>
    <row r="666" spans="1:11" ht="30" customHeight="1">
      <c r="A666" s="38" t="s">
        <v>644</v>
      </c>
      <c r="B666" s="9">
        <v>253149</v>
      </c>
      <c r="C666" s="10">
        <v>255085248</v>
      </c>
      <c r="D666" s="9" t="s">
        <v>616</v>
      </c>
      <c r="E666" s="9" t="s">
        <v>650</v>
      </c>
      <c r="J666" s="11"/>
      <c r="K666" s="11"/>
    </row>
    <row r="667" spans="1:11" ht="30" customHeight="1">
      <c r="A667" s="38" t="s">
        <v>640</v>
      </c>
      <c r="B667" s="9">
        <v>253197</v>
      </c>
      <c r="C667" s="10">
        <v>91912894</v>
      </c>
      <c r="D667" s="9" t="s">
        <v>616</v>
      </c>
      <c r="E667" s="9" t="s">
        <v>650</v>
      </c>
      <c r="J667" s="11"/>
      <c r="K667" s="11"/>
    </row>
    <row r="668" spans="1:11" ht="30" customHeight="1">
      <c r="A668" s="38" t="s">
        <v>630</v>
      </c>
      <c r="B668" s="9">
        <v>253134</v>
      </c>
      <c r="C668" s="10">
        <v>291206192</v>
      </c>
      <c r="D668" s="9" t="s">
        <v>616</v>
      </c>
      <c r="E668" s="9" t="s">
        <v>650</v>
      </c>
      <c r="J668" s="11"/>
      <c r="K668" s="11"/>
    </row>
    <row r="669" spans="1:11" ht="30" customHeight="1">
      <c r="A669" s="38" t="s">
        <v>585</v>
      </c>
      <c r="B669" s="9">
        <v>253123</v>
      </c>
      <c r="C669" s="10">
        <v>9815221</v>
      </c>
      <c r="D669" s="9" t="s">
        <v>616</v>
      </c>
      <c r="E669" s="9" t="s">
        <v>650</v>
      </c>
      <c r="J669" s="11"/>
      <c r="K669" s="11"/>
    </row>
    <row r="670" spans="1:11" ht="30" customHeight="1">
      <c r="A670" s="38" t="s">
        <v>623</v>
      </c>
      <c r="B670" s="9">
        <v>253113</v>
      </c>
      <c r="C670" s="10">
        <v>87571562</v>
      </c>
      <c r="D670" s="9" t="s">
        <v>616</v>
      </c>
      <c r="E670" s="9" t="s">
        <v>650</v>
      </c>
      <c r="J670" s="11"/>
      <c r="K670" s="11"/>
    </row>
    <row r="671" spans="1:11" ht="30" customHeight="1">
      <c r="A671" s="38" t="s">
        <v>557</v>
      </c>
      <c r="B671" s="9">
        <v>253142</v>
      </c>
      <c r="C671" s="10">
        <v>74359735</v>
      </c>
      <c r="D671" s="9" t="s">
        <v>616</v>
      </c>
      <c r="E671" s="9" t="s">
        <v>650</v>
      </c>
      <c r="J671" s="11"/>
      <c r="K671" s="11"/>
    </row>
    <row r="672" spans="1:11" ht="30" customHeight="1">
      <c r="A672" s="38" t="s">
        <v>647</v>
      </c>
      <c r="B672" s="9">
        <v>253198</v>
      </c>
      <c r="C672" s="10">
        <v>117494602</v>
      </c>
      <c r="D672" s="9" t="s">
        <v>616</v>
      </c>
      <c r="E672" s="9" t="s">
        <v>650</v>
      </c>
      <c r="J672" s="11"/>
      <c r="K672" s="11"/>
    </row>
    <row r="673" spans="1:11" ht="30" customHeight="1">
      <c r="A673" s="38" t="s">
        <v>629</v>
      </c>
      <c r="B673" s="9">
        <v>253191</v>
      </c>
      <c r="C673" s="10">
        <v>27872304</v>
      </c>
      <c r="D673" s="9" t="s">
        <v>616</v>
      </c>
      <c r="E673" s="9" t="s">
        <v>650</v>
      </c>
      <c r="J673" s="11"/>
      <c r="K673" s="11"/>
    </row>
    <row r="674" spans="1:11" ht="30" customHeight="1">
      <c r="A674" s="38" t="s">
        <v>583</v>
      </c>
      <c r="B674" s="9">
        <v>253152</v>
      </c>
      <c r="C674" s="10">
        <v>13209078</v>
      </c>
      <c r="D674" s="9" t="s">
        <v>616</v>
      </c>
      <c r="E674" s="9" t="s">
        <v>650</v>
      </c>
      <c r="J674" s="11"/>
      <c r="K674" s="11"/>
    </row>
    <row r="675" spans="1:11" ht="30" customHeight="1">
      <c r="A675" s="38" t="s">
        <v>564</v>
      </c>
      <c r="B675" s="9">
        <v>253135</v>
      </c>
      <c r="C675" s="10">
        <v>616469240</v>
      </c>
      <c r="D675" s="9" t="s">
        <v>616</v>
      </c>
      <c r="E675" s="9" t="s">
        <v>650</v>
      </c>
      <c r="J675" s="11"/>
      <c r="K675" s="11"/>
    </row>
    <row r="676" spans="1:11" ht="30" customHeight="1">
      <c r="A676" s="38" t="s">
        <v>651</v>
      </c>
      <c r="B676" s="9">
        <v>253119</v>
      </c>
      <c r="C676" s="10">
        <v>660916013</v>
      </c>
      <c r="D676" s="9" t="s">
        <v>616</v>
      </c>
      <c r="E676" s="9" t="s">
        <v>650</v>
      </c>
      <c r="J676" s="11"/>
      <c r="K676" s="11"/>
    </row>
    <row r="677" spans="1:11" ht="30" customHeight="1">
      <c r="A677" s="38" t="s">
        <v>631</v>
      </c>
      <c r="B677" s="9">
        <v>253114</v>
      </c>
      <c r="C677" s="10">
        <v>3497447</v>
      </c>
      <c r="D677" s="9" t="s">
        <v>616</v>
      </c>
      <c r="E677" s="9" t="s">
        <v>650</v>
      </c>
      <c r="J677" s="11"/>
      <c r="K677" s="11"/>
    </row>
    <row r="678" spans="1:11" ht="30" customHeight="1">
      <c r="A678" s="38" t="s">
        <v>573</v>
      </c>
      <c r="B678" s="9">
        <v>253144</v>
      </c>
      <c r="C678" s="10">
        <v>424085251</v>
      </c>
      <c r="D678" s="9" t="s">
        <v>616</v>
      </c>
      <c r="E678" s="9" t="s">
        <v>650</v>
      </c>
      <c r="J678" s="11"/>
      <c r="K678" s="11"/>
    </row>
    <row r="679" spans="1:11" ht="30" customHeight="1">
      <c r="A679" s="38" t="s">
        <v>643</v>
      </c>
      <c r="B679" s="9">
        <v>253143</v>
      </c>
      <c r="C679" s="10">
        <v>80575628</v>
      </c>
      <c r="D679" s="9" t="s">
        <v>616</v>
      </c>
      <c r="E679" s="9" t="s">
        <v>650</v>
      </c>
      <c r="J679" s="11"/>
      <c r="K679" s="11"/>
    </row>
    <row r="680" spans="1:11" ht="30" customHeight="1">
      <c r="A680" s="38" t="s">
        <v>623</v>
      </c>
      <c r="B680" s="9">
        <v>253113</v>
      </c>
      <c r="C680" s="10">
        <v>60959692</v>
      </c>
      <c r="D680" s="9" t="s">
        <v>616</v>
      </c>
      <c r="E680" s="9" t="s">
        <v>650</v>
      </c>
      <c r="J680" s="11"/>
      <c r="K680" s="11"/>
    </row>
    <row r="681" spans="1:11" ht="30" customHeight="1">
      <c r="A681" s="38" t="s">
        <v>543</v>
      </c>
      <c r="B681" s="9">
        <v>253137</v>
      </c>
      <c r="C681" s="10">
        <v>7379412</v>
      </c>
      <c r="D681" s="9" t="s">
        <v>616</v>
      </c>
      <c r="E681" s="9" t="s">
        <v>650</v>
      </c>
      <c r="J681" s="11"/>
      <c r="K681" s="11"/>
    </row>
    <row r="682" spans="1:11" ht="30" customHeight="1">
      <c r="A682" s="38" t="s">
        <v>575</v>
      </c>
      <c r="B682" s="9">
        <v>253145</v>
      </c>
      <c r="C682" s="10">
        <v>178086847</v>
      </c>
      <c r="D682" s="9" t="s">
        <v>616</v>
      </c>
      <c r="E682" s="9" t="s">
        <v>650</v>
      </c>
      <c r="J682" s="11"/>
      <c r="K682" s="11"/>
    </row>
    <row r="683" spans="1:11" ht="30" customHeight="1">
      <c r="A683" s="38" t="s">
        <v>547</v>
      </c>
      <c r="B683" s="9">
        <v>253132</v>
      </c>
      <c r="C683" s="10">
        <v>190693613</v>
      </c>
      <c r="D683" s="9" t="s">
        <v>616</v>
      </c>
      <c r="E683" s="9" t="s">
        <v>650</v>
      </c>
      <c r="J683" s="11"/>
      <c r="K683" s="11"/>
    </row>
    <row r="684" spans="1:11" ht="30" customHeight="1">
      <c r="A684" s="38" t="s">
        <v>644</v>
      </c>
      <c r="B684" s="9">
        <v>253149</v>
      </c>
      <c r="C684" s="10">
        <v>278999490</v>
      </c>
      <c r="D684" s="9" t="s">
        <v>616</v>
      </c>
      <c r="E684" s="9" t="s">
        <v>650</v>
      </c>
      <c r="J684" s="11"/>
      <c r="K684" s="11"/>
    </row>
    <row r="685" spans="1:11" ht="30" customHeight="1">
      <c r="A685" s="38" t="s">
        <v>565</v>
      </c>
      <c r="B685" s="9">
        <v>253127</v>
      </c>
      <c r="C685" s="10">
        <v>41582128</v>
      </c>
      <c r="D685" s="9" t="s">
        <v>616</v>
      </c>
      <c r="E685" s="9" t="s">
        <v>650</v>
      </c>
      <c r="J685" s="11"/>
      <c r="K685" s="11"/>
    </row>
    <row r="686" spans="1:11" ht="30" customHeight="1">
      <c r="A686" s="38" t="s">
        <v>622</v>
      </c>
      <c r="B686" s="9">
        <v>253110</v>
      </c>
      <c r="C686" s="10">
        <v>911</v>
      </c>
      <c r="D686" s="9" t="s">
        <v>616</v>
      </c>
      <c r="E686" s="9" t="s">
        <v>650</v>
      </c>
      <c r="J686" s="11"/>
      <c r="K686" s="11"/>
    </row>
    <row r="687" spans="1:11" ht="30" customHeight="1">
      <c r="A687" s="38" t="s">
        <v>665</v>
      </c>
      <c r="B687" s="9">
        <v>253187</v>
      </c>
      <c r="C687" s="10">
        <v>45817916</v>
      </c>
      <c r="D687" s="9" t="s">
        <v>616</v>
      </c>
      <c r="E687" s="9" t="s">
        <v>650</v>
      </c>
      <c r="J687" s="11"/>
      <c r="K687" s="11"/>
    </row>
    <row r="688" spans="1:11" ht="30" customHeight="1">
      <c r="A688" s="38" t="s">
        <v>547</v>
      </c>
      <c r="B688" s="9">
        <v>253132</v>
      </c>
      <c r="C688" s="10">
        <v>6233512</v>
      </c>
      <c r="D688" s="9" t="s">
        <v>616</v>
      </c>
      <c r="E688" s="9" t="s">
        <v>650</v>
      </c>
      <c r="J688" s="11"/>
      <c r="K688" s="11"/>
    </row>
    <row r="689" spans="1:11" ht="30" customHeight="1">
      <c r="A689" s="38" t="s">
        <v>624</v>
      </c>
      <c r="B689" s="9">
        <v>253120</v>
      </c>
      <c r="C689" s="10">
        <v>346076021</v>
      </c>
      <c r="D689" s="9" t="s">
        <v>616</v>
      </c>
      <c r="E689" s="9" t="s">
        <v>650</v>
      </c>
      <c r="J689" s="11"/>
      <c r="K689" s="11"/>
    </row>
    <row r="690" spans="1:11" ht="30" customHeight="1">
      <c r="A690" s="38" t="s">
        <v>631</v>
      </c>
      <c r="B690" s="9">
        <v>253114</v>
      </c>
      <c r="C690" s="10">
        <v>2816703</v>
      </c>
      <c r="D690" s="9" t="s">
        <v>616</v>
      </c>
      <c r="E690" s="9" t="s">
        <v>650</v>
      </c>
      <c r="J690" s="11"/>
      <c r="K690" s="11"/>
    </row>
    <row r="691" spans="1:11" ht="30" customHeight="1">
      <c r="A691" s="38" t="s">
        <v>628</v>
      </c>
      <c r="B691" s="9">
        <v>253118</v>
      </c>
      <c r="C691" s="10">
        <v>185414823</v>
      </c>
      <c r="D691" s="9" t="s">
        <v>616</v>
      </c>
      <c r="E691" s="9" t="s">
        <v>650</v>
      </c>
      <c r="J691" s="11"/>
      <c r="K691" s="11"/>
    </row>
    <row r="692" spans="1:11" ht="30" customHeight="1">
      <c r="A692" s="38" t="s">
        <v>628</v>
      </c>
      <c r="B692" s="9">
        <v>253118</v>
      </c>
      <c r="C692" s="10">
        <v>33301234</v>
      </c>
      <c r="D692" s="9" t="s">
        <v>616</v>
      </c>
      <c r="E692" s="9" t="s">
        <v>650</v>
      </c>
      <c r="J692" s="11"/>
      <c r="K692" s="11"/>
    </row>
    <row r="693" spans="1:11" ht="30" customHeight="1">
      <c r="A693" s="38" t="s">
        <v>640</v>
      </c>
      <c r="B693" s="9">
        <v>253197</v>
      </c>
      <c r="C693" s="10">
        <v>275205009</v>
      </c>
      <c r="D693" s="9" t="s">
        <v>616</v>
      </c>
      <c r="E693" s="9" t="s">
        <v>650</v>
      </c>
      <c r="J693" s="11"/>
      <c r="K693" s="11"/>
    </row>
    <row r="694" spans="1:11" ht="30" customHeight="1">
      <c r="A694" s="38" t="s">
        <v>641</v>
      </c>
      <c r="B694" s="9">
        <v>253148</v>
      </c>
      <c r="C694" s="10">
        <v>45643182</v>
      </c>
      <c r="D694" s="9" t="s">
        <v>616</v>
      </c>
      <c r="E694" s="9" t="s">
        <v>650</v>
      </c>
      <c r="J694" s="11"/>
      <c r="K694" s="11"/>
    </row>
    <row r="695" spans="1:11" ht="30" customHeight="1">
      <c r="A695" s="38" t="s">
        <v>564</v>
      </c>
      <c r="B695" s="9">
        <v>253135</v>
      </c>
      <c r="C695" s="10">
        <v>665359680</v>
      </c>
      <c r="D695" s="9" t="s">
        <v>616</v>
      </c>
      <c r="E695" s="9" t="s">
        <v>650</v>
      </c>
      <c r="J695" s="11"/>
      <c r="K695" s="11"/>
    </row>
    <row r="696" spans="1:11" ht="30" customHeight="1">
      <c r="A696" s="38" t="s">
        <v>631</v>
      </c>
      <c r="B696" s="9">
        <v>253114</v>
      </c>
      <c r="C696" s="10">
        <v>142103320</v>
      </c>
      <c r="D696" s="9" t="s">
        <v>616</v>
      </c>
      <c r="E696" s="9" t="s">
        <v>650</v>
      </c>
      <c r="J696" s="11"/>
      <c r="K696" s="11"/>
    </row>
    <row r="697" spans="1:11" ht="30" customHeight="1">
      <c r="A697" s="38" t="s">
        <v>585</v>
      </c>
      <c r="B697" s="9">
        <v>253123</v>
      </c>
      <c r="C697" s="10">
        <v>6287199</v>
      </c>
      <c r="D697" s="9" t="s">
        <v>616</v>
      </c>
      <c r="E697" s="9" t="s">
        <v>650</v>
      </c>
      <c r="J697" s="11"/>
      <c r="K697" s="11"/>
    </row>
    <row r="698" spans="1:11" ht="30" customHeight="1">
      <c r="A698" s="38" t="s">
        <v>623</v>
      </c>
      <c r="B698" s="9">
        <v>253113</v>
      </c>
      <c r="C698" s="10">
        <v>88558182</v>
      </c>
      <c r="D698" s="9" t="s">
        <v>616</v>
      </c>
      <c r="E698" s="9" t="s">
        <v>650</v>
      </c>
      <c r="J698" s="11"/>
      <c r="K698" s="11"/>
    </row>
    <row r="699" spans="1:11" ht="30" customHeight="1">
      <c r="A699" s="38" t="s">
        <v>565</v>
      </c>
      <c r="B699" s="9">
        <v>253127</v>
      </c>
      <c r="C699" s="10">
        <v>38198960</v>
      </c>
      <c r="D699" s="9" t="s">
        <v>616</v>
      </c>
      <c r="E699" s="9" t="s">
        <v>650</v>
      </c>
      <c r="J699" s="11"/>
      <c r="K699" s="11"/>
    </row>
    <row r="700" spans="1:11" ht="30" customHeight="1">
      <c r="A700" s="38" t="s">
        <v>641</v>
      </c>
      <c r="B700" s="9">
        <v>253148</v>
      </c>
      <c r="C700" s="10">
        <v>251649901</v>
      </c>
      <c r="D700" s="9" t="s">
        <v>616</v>
      </c>
      <c r="E700" s="9" t="s">
        <v>650</v>
      </c>
      <c r="J700" s="11"/>
      <c r="K700" s="11"/>
    </row>
    <row r="701" spans="1:11" ht="30" customHeight="1">
      <c r="A701" s="38" t="s">
        <v>622</v>
      </c>
      <c r="B701" s="9">
        <v>253110</v>
      </c>
      <c r="C701" s="10">
        <v>3644</v>
      </c>
      <c r="D701" s="9" t="s">
        <v>616</v>
      </c>
      <c r="E701" s="9" t="s">
        <v>650</v>
      </c>
      <c r="J701" s="11"/>
      <c r="K701" s="11"/>
    </row>
    <row r="702" spans="1:11" ht="30" customHeight="1">
      <c r="A702" s="38" t="s">
        <v>557</v>
      </c>
      <c r="B702" s="9">
        <v>253142</v>
      </c>
      <c r="C702" s="10">
        <v>49320720</v>
      </c>
      <c r="D702" s="9" t="s">
        <v>616</v>
      </c>
      <c r="E702" s="9" t="s">
        <v>650</v>
      </c>
      <c r="J702" s="11"/>
      <c r="K702" s="11"/>
    </row>
    <row r="703" spans="1:11" ht="30" customHeight="1">
      <c r="A703" s="38" t="s">
        <v>624</v>
      </c>
      <c r="B703" s="9">
        <v>253120</v>
      </c>
      <c r="C703" s="10">
        <v>157824406</v>
      </c>
      <c r="D703" s="9" t="s">
        <v>616</v>
      </c>
      <c r="E703" s="9" t="s">
        <v>650</v>
      </c>
      <c r="J703" s="11"/>
      <c r="K703" s="11"/>
    </row>
    <row r="704" spans="1:11" ht="30" customHeight="1">
      <c r="A704" s="38" t="s">
        <v>621</v>
      </c>
      <c r="B704" s="9">
        <v>253126</v>
      </c>
      <c r="C704" s="10">
        <v>1569517242</v>
      </c>
      <c r="D704" s="9" t="s">
        <v>616</v>
      </c>
      <c r="E704" s="9" t="s">
        <v>650</v>
      </c>
      <c r="J704" s="11"/>
      <c r="K704" s="11"/>
    </row>
    <row r="705" spans="1:11" ht="30" customHeight="1">
      <c r="A705" s="38" t="s">
        <v>550</v>
      </c>
      <c r="B705" s="9">
        <v>253140</v>
      </c>
      <c r="C705" s="10">
        <v>344408934</v>
      </c>
      <c r="D705" s="9" t="s">
        <v>616</v>
      </c>
      <c r="E705" s="9" t="s">
        <v>650</v>
      </c>
      <c r="J705" s="11"/>
      <c r="K705" s="11"/>
    </row>
    <row r="706" spans="1:11" ht="30" customHeight="1">
      <c r="A706" s="38" t="s">
        <v>547</v>
      </c>
      <c r="B706" s="9">
        <v>253132</v>
      </c>
      <c r="C706" s="10">
        <v>210150783</v>
      </c>
      <c r="D706" s="9" t="s">
        <v>616</v>
      </c>
      <c r="E706" s="9" t="s">
        <v>650</v>
      </c>
      <c r="J706" s="11"/>
      <c r="K706" s="11"/>
    </row>
    <row r="707" spans="1:11" ht="30" customHeight="1">
      <c r="A707" s="38" t="s">
        <v>557</v>
      </c>
      <c r="B707" s="9">
        <v>253142</v>
      </c>
      <c r="C707" s="10">
        <v>63721046</v>
      </c>
      <c r="D707" s="9" t="s">
        <v>616</v>
      </c>
      <c r="E707" s="9" t="s">
        <v>650</v>
      </c>
      <c r="J707" s="11"/>
      <c r="K707" s="11"/>
    </row>
    <row r="708" spans="1:11" ht="30" customHeight="1">
      <c r="A708" s="38" t="s">
        <v>623</v>
      </c>
      <c r="B708" s="9">
        <v>253113</v>
      </c>
      <c r="C708" s="10">
        <v>63513400</v>
      </c>
      <c r="D708" s="9" t="s">
        <v>616</v>
      </c>
      <c r="E708" s="9" t="s">
        <v>650</v>
      </c>
      <c r="J708" s="11"/>
      <c r="K708" s="11"/>
    </row>
    <row r="709" spans="1:11" ht="30" customHeight="1">
      <c r="A709" s="38" t="s">
        <v>627</v>
      </c>
      <c r="B709" s="9">
        <v>253117</v>
      </c>
      <c r="C709" s="10">
        <v>13551677</v>
      </c>
      <c r="D709" s="9" t="s">
        <v>616</v>
      </c>
      <c r="E709" s="9" t="s">
        <v>650</v>
      </c>
      <c r="J709" s="11"/>
      <c r="K709" s="11"/>
    </row>
    <row r="710" spans="1:11" ht="30" customHeight="1">
      <c r="A710" s="38" t="s">
        <v>630</v>
      </c>
      <c r="B710" s="9">
        <v>253134</v>
      </c>
      <c r="C710" s="10">
        <v>299655872</v>
      </c>
      <c r="D710" s="9" t="s">
        <v>616</v>
      </c>
      <c r="E710" s="9" t="s">
        <v>650</v>
      </c>
      <c r="J710" s="11"/>
      <c r="K710" s="11"/>
    </row>
    <row r="711" spans="1:11" ht="30" customHeight="1">
      <c r="A711" s="38" t="s">
        <v>615</v>
      </c>
      <c r="B711" s="9">
        <v>253122</v>
      </c>
      <c r="C711" s="10">
        <v>1124095358</v>
      </c>
      <c r="D711" s="9" t="s">
        <v>616</v>
      </c>
      <c r="E711" s="9" t="s">
        <v>650</v>
      </c>
      <c r="J711" s="11"/>
      <c r="K711" s="11"/>
    </row>
    <row r="712" spans="1:11" ht="30" customHeight="1">
      <c r="A712" s="38" t="s">
        <v>626</v>
      </c>
      <c r="B712" s="9">
        <v>253124</v>
      </c>
      <c r="C712" s="10">
        <v>13743277</v>
      </c>
      <c r="D712" s="9" t="s">
        <v>616</v>
      </c>
      <c r="E712" s="9" t="s">
        <v>650</v>
      </c>
      <c r="J712" s="11"/>
      <c r="K712" s="11"/>
    </row>
    <row r="713" spans="1:11" ht="30" customHeight="1">
      <c r="A713" s="38" t="s">
        <v>626</v>
      </c>
      <c r="B713" s="9">
        <v>253124</v>
      </c>
      <c r="C713" s="10">
        <v>45614511</v>
      </c>
      <c r="D713" s="9" t="s">
        <v>616</v>
      </c>
      <c r="E713" s="9" t="s">
        <v>650</v>
      </c>
      <c r="J713" s="11"/>
      <c r="K713" s="11"/>
    </row>
    <row r="714" spans="1:11" ht="30" customHeight="1">
      <c r="A714" s="38" t="s">
        <v>665</v>
      </c>
      <c r="B714" s="9">
        <v>253187</v>
      </c>
      <c r="C714" s="10">
        <v>189486026</v>
      </c>
      <c r="D714" s="9" t="s">
        <v>616</v>
      </c>
      <c r="E714" s="9" t="s">
        <v>650</v>
      </c>
      <c r="J714" s="11"/>
      <c r="K714" s="11"/>
    </row>
    <row r="715" spans="1:11" ht="30" customHeight="1">
      <c r="A715" s="38" t="s">
        <v>645</v>
      </c>
      <c r="B715" s="9">
        <v>253136</v>
      </c>
      <c r="C715" s="10">
        <v>161439810</v>
      </c>
      <c r="D715" s="9" t="s">
        <v>616</v>
      </c>
      <c r="E715" s="9" t="s">
        <v>650</v>
      </c>
      <c r="J715" s="11"/>
      <c r="K715" s="11"/>
    </row>
    <row r="716" spans="1:11" ht="30" customHeight="1">
      <c r="A716" s="38" t="s">
        <v>647</v>
      </c>
      <c r="B716" s="9">
        <v>253198</v>
      </c>
      <c r="C716" s="10">
        <v>96672221</v>
      </c>
      <c r="D716" s="9" t="s">
        <v>616</v>
      </c>
      <c r="E716" s="9" t="s">
        <v>650</v>
      </c>
      <c r="J716" s="11"/>
      <c r="K716" s="11"/>
    </row>
    <row r="717" spans="1:11" ht="30" customHeight="1">
      <c r="A717" s="38" t="s">
        <v>621</v>
      </c>
      <c r="B717" s="9">
        <v>253126</v>
      </c>
      <c r="C717" s="10">
        <v>1343374831</v>
      </c>
      <c r="D717" s="9" t="s">
        <v>616</v>
      </c>
      <c r="E717" s="9" t="s">
        <v>650</v>
      </c>
      <c r="J717" s="11"/>
      <c r="K717" s="11"/>
    </row>
    <row r="718" spans="1:11" ht="30" customHeight="1">
      <c r="A718" s="38" t="s">
        <v>621</v>
      </c>
      <c r="B718" s="9">
        <v>253126</v>
      </c>
      <c r="C718" s="10">
        <v>1110876987</v>
      </c>
      <c r="D718" s="9" t="s">
        <v>616</v>
      </c>
      <c r="E718" s="9" t="s">
        <v>650</v>
      </c>
      <c r="J718" s="11"/>
      <c r="K718" s="11"/>
    </row>
    <row r="719" spans="1:11" ht="30" customHeight="1">
      <c r="A719" s="38" t="s">
        <v>631</v>
      </c>
      <c r="B719" s="9">
        <v>253114</v>
      </c>
      <c r="C719" s="10">
        <v>3646425</v>
      </c>
      <c r="D719" s="9" t="s">
        <v>616</v>
      </c>
      <c r="E719" s="9" t="s">
        <v>650</v>
      </c>
      <c r="J719" s="11"/>
      <c r="K719" s="11"/>
    </row>
    <row r="720" spans="1:11" ht="30" customHeight="1">
      <c r="A720" s="38" t="s">
        <v>630</v>
      </c>
      <c r="B720" s="9">
        <v>253134</v>
      </c>
      <c r="C720" s="10">
        <v>349488784</v>
      </c>
      <c r="D720" s="9" t="s">
        <v>616</v>
      </c>
      <c r="E720" s="9" t="s">
        <v>650</v>
      </c>
      <c r="J720" s="11"/>
      <c r="K720" s="11"/>
    </row>
    <row r="721" spans="1:11" ht="30" customHeight="1">
      <c r="A721" s="38" t="s">
        <v>641</v>
      </c>
      <c r="B721" s="9">
        <v>253148</v>
      </c>
      <c r="C721" s="10">
        <v>144878438</v>
      </c>
      <c r="D721" s="9" t="s">
        <v>616</v>
      </c>
      <c r="E721" s="9" t="s">
        <v>650</v>
      </c>
      <c r="J721" s="11"/>
      <c r="K721" s="11"/>
    </row>
    <row r="722" spans="1:11" ht="30" customHeight="1">
      <c r="A722" s="38" t="s">
        <v>617</v>
      </c>
      <c r="B722" s="9">
        <v>253141</v>
      </c>
      <c r="C722" s="10">
        <v>818902967</v>
      </c>
      <c r="D722" s="9" t="s">
        <v>616</v>
      </c>
      <c r="E722" s="9" t="s">
        <v>650</v>
      </c>
      <c r="J722" s="11"/>
      <c r="K722" s="11"/>
    </row>
    <row r="723" spans="1:11" ht="30" customHeight="1">
      <c r="A723" s="38" t="s">
        <v>564</v>
      </c>
      <c r="B723" s="9">
        <v>253135</v>
      </c>
      <c r="C723" s="10">
        <v>249699018</v>
      </c>
      <c r="D723" s="9" t="s">
        <v>616</v>
      </c>
      <c r="E723" s="9" t="s">
        <v>650</v>
      </c>
      <c r="J723" s="11"/>
      <c r="K723" s="11"/>
    </row>
    <row r="724" spans="1:11" ht="30" customHeight="1">
      <c r="A724" s="38" t="s">
        <v>641</v>
      </c>
      <c r="B724" s="9">
        <v>253148</v>
      </c>
      <c r="C724" s="10">
        <v>91286364</v>
      </c>
      <c r="D724" s="9" t="s">
        <v>616</v>
      </c>
      <c r="E724" s="9" t="s">
        <v>650</v>
      </c>
      <c r="J724" s="11"/>
      <c r="K724" s="11"/>
    </row>
    <row r="725" spans="1:11" ht="30" customHeight="1">
      <c r="A725" s="38" t="s">
        <v>643</v>
      </c>
      <c r="B725" s="9">
        <v>253143</v>
      </c>
      <c r="C725" s="10">
        <v>49773270</v>
      </c>
      <c r="D725" s="9" t="s">
        <v>616</v>
      </c>
      <c r="E725" s="9" t="s">
        <v>650</v>
      </c>
      <c r="J725" s="11"/>
      <c r="K725" s="11"/>
    </row>
    <row r="726" spans="1:11" ht="30" customHeight="1">
      <c r="A726" s="38" t="s">
        <v>629</v>
      </c>
      <c r="B726" s="9">
        <v>253191</v>
      </c>
      <c r="C726" s="10">
        <v>27573568</v>
      </c>
      <c r="D726" s="9" t="s">
        <v>616</v>
      </c>
      <c r="E726" s="9" t="s">
        <v>650</v>
      </c>
      <c r="J726" s="11"/>
      <c r="K726" s="11"/>
    </row>
    <row r="727" spans="1:11" ht="30" customHeight="1">
      <c r="A727" s="38" t="s">
        <v>632</v>
      </c>
      <c r="B727" s="9">
        <v>253139</v>
      </c>
      <c r="C727" s="10">
        <v>122296741</v>
      </c>
      <c r="D727" s="9" t="s">
        <v>616</v>
      </c>
      <c r="E727" s="9" t="s">
        <v>650</v>
      </c>
      <c r="J727" s="11"/>
      <c r="K727" s="11"/>
    </row>
    <row r="728" spans="1:11" ht="30" customHeight="1">
      <c r="A728" s="38" t="s">
        <v>627</v>
      </c>
      <c r="B728" s="9">
        <v>253117</v>
      </c>
      <c r="C728" s="10">
        <v>43318542</v>
      </c>
      <c r="D728" s="9" t="s">
        <v>616</v>
      </c>
      <c r="E728" s="9" t="s">
        <v>650</v>
      </c>
      <c r="J728" s="11"/>
      <c r="K728" s="11"/>
    </row>
    <row r="729" spans="1:11" ht="30" customHeight="1">
      <c r="A729" s="38" t="s">
        <v>639</v>
      </c>
      <c r="B729" s="9">
        <v>253147</v>
      </c>
      <c r="C729" s="10">
        <v>9508585</v>
      </c>
      <c r="D729" s="9" t="s">
        <v>616</v>
      </c>
      <c r="E729" s="9" t="s">
        <v>650</v>
      </c>
      <c r="J729" s="11"/>
      <c r="K729" s="11"/>
    </row>
    <row r="730" spans="1:11" ht="30" customHeight="1">
      <c r="A730" s="38" t="s">
        <v>626</v>
      </c>
      <c r="B730" s="9">
        <v>253124</v>
      </c>
      <c r="C730" s="10">
        <v>43641414</v>
      </c>
      <c r="D730" s="9" t="s">
        <v>616</v>
      </c>
      <c r="E730" s="9" t="s">
        <v>650</v>
      </c>
      <c r="J730" s="11"/>
      <c r="K730" s="11"/>
    </row>
    <row r="731" spans="1:11" ht="30" customHeight="1">
      <c r="A731" s="38" t="s">
        <v>624</v>
      </c>
      <c r="B731" s="9">
        <v>253120</v>
      </c>
      <c r="C731" s="10">
        <v>94988221</v>
      </c>
      <c r="D731" s="9" t="s">
        <v>616</v>
      </c>
      <c r="E731" s="9" t="s">
        <v>650</v>
      </c>
      <c r="J731" s="11"/>
      <c r="K731" s="11"/>
    </row>
    <row r="732" spans="1:11" ht="30" customHeight="1">
      <c r="A732" s="38" t="s">
        <v>639</v>
      </c>
      <c r="B732" s="9">
        <v>253147</v>
      </c>
      <c r="C732" s="10">
        <v>19017170</v>
      </c>
      <c r="D732" s="9" t="s">
        <v>616</v>
      </c>
      <c r="E732" s="9" t="s">
        <v>650</v>
      </c>
      <c r="J732" s="11"/>
      <c r="K732" s="11"/>
    </row>
    <row r="733" spans="1:11" ht="30" customHeight="1">
      <c r="A733" s="38" t="s">
        <v>624</v>
      </c>
      <c r="B733" s="9">
        <v>253120</v>
      </c>
      <c r="C733" s="10">
        <v>129136273</v>
      </c>
      <c r="D733" s="9" t="s">
        <v>616</v>
      </c>
      <c r="E733" s="9" t="s">
        <v>650</v>
      </c>
      <c r="J733" s="11"/>
      <c r="K733" s="11"/>
    </row>
    <row r="734" spans="1:11" ht="30" customHeight="1">
      <c r="A734" s="38" t="s">
        <v>651</v>
      </c>
      <c r="B734" s="9">
        <v>253119</v>
      </c>
      <c r="C734" s="10">
        <v>776865006</v>
      </c>
      <c r="D734" s="9" t="s">
        <v>616</v>
      </c>
      <c r="E734" s="9" t="s">
        <v>650</v>
      </c>
      <c r="J734" s="11"/>
      <c r="K734" s="11"/>
    </row>
    <row r="735" spans="1:11" ht="30" customHeight="1">
      <c r="A735" s="38" t="s">
        <v>550</v>
      </c>
      <c r="B735" s="9">
        <v>253140</v>
      </c>
      <c r="C735" s="10">
        <v>133019566</v>
      </c>
      <c r="D735" s="9" t="s">
        <v>616</v>
      </c>
      <c r="E735" s="9" t="s">
        <v>650</v>
      </c>
      <c r="J735" s="11"/>
      <c r="K735" s="11"/>
    </row>
    <row r="736" spans="1:11" ht="30" customHeight="1">
      <c r="A736" s="38" t="s">
        <v>550</v>
      </c>
      <c r="B736" s="9">
        <v>253140</v>
      </c>
      <c r="C736" s="10">
        <v>421583149</v>
      </c>
      <c r="D736" s="9" t="s">
        <v>616</v>
      </c>
      <c r="E736" s="9" t="s">
        <v>650</v>
      </c>
      <c r="J736" s="11"/>
      <c r="K736" s="11"/>
    </row>
    <row r="737" spans="1:11" ht="30" customHeight="1">
      <c r="A737" s="38" t="s">
        <v>585</v>
      </c>
      <c r="B737" s="9">
        <v>253123</v>
      </c>
      <c r="C737" s="10">
        <v>4741398</v>
      </c>
      <c r="D737" s="9" t="s">
        <v>616</v>
      </c>
      <c r="E737" s="9" t="s">
        <v>650</v>
      </c>
      <c r="J737" s="11"/>
      <c r="K737" s="11"/>
    </row>
    <row r="738" spans="1:11" ht="30" customHeight="1">
      <c r="A738" s="38" t="s">
        <v>543</v>
      </c>
      <c r="B738" s="9">
        <v>253137</v>
      </c>
      <c r="C738" s="10">
        <v>18072990</v>
      </c>
      <c r="D738" s="9" t="s">
        <v>616</v>
      </c>
      <c r="E738" s="9" t="s">
        <v>650</v>
      </c>
      <c r="J738" s="11"/>
      <c r="K738" s="11"/>
    </row>
    <row r="739" spans="1:11" ht="30" customHeight="1">
      <c r="A739" s="38" t="s">
        <v>628</v>
      </c>
      <c r="B739" s="9">
        <v>253118</v>
      </c>
      <c r="C739" s="10">
        <v>141159380</v>
      </c>
      <c r="D739" s="9" t="s">
        <v>616</v>
      </c>
      <c r="E739" s="9" t="s">
        <v>650</v>
      </c>
      <c r="J739" s="11"/>
      <c r="K739" s="11"/>
    </row>
    <row r="740" spans="1:11" ht="30" customHeight="1">
      <c r="A740" s="38" t="s">
        <v>617</v>
      </c>
      <c r="B740" s="9">
        <v>253141</v>
      </c>
      <c r="C740" s="10">
        <v>854496175</v>
      </c>
      <c r="D740" s="9" t="s">
        <v>616</v>
      </c>
      <c r="E740" s="9" t="s">
        <v>650</v>
      </c>
      <c r="J740" s="11"/>
      <c r="K740" s="11"/>
    </row>
    <row r="741" spans="1:11" ht="30" customHeight="1">
      <c r="A741" s="38" t="s">
        <v>543</v>
      </c>
      <c r="B741" s="9">
        <v>253137</v>
      </c>
      <c r="C741" s="10">
        <v>14704268</v>
      </c>
      <c r="D741" s="9" t="s">
        <v>616</v>
      </c>
      <c r="E741" s="9" t="s">
        <v>650</v>
      </c>
      <c r="J741" s="11"/>
      <c r="K741" s="11"/>
    </row>
    <row r="742" spans="1:11" ht="30" customHeight="1">
      <c r="A742" s="38" t="s">
        <v>645</v>
      </c>
      <c r="B742" s="9">
        <v>253136</v>
      </c>
      <c r="C742" s="10">
        <v>112279482</v>
      </c>
      <c r="D742" s="9" t="s">
        <v>616</v>
      </c>
      <c r="E742" s="9" t="s">
        <v>650</v>
      </c>
      <c r="J742" s="11"/>
      <c r="K742" s="11"/>
    </row>
    <row r="743" spans="1:11" ht="30" customHeight="1">
      <c r="A743" s="38" t="s">
        <v>640</v>
      </c>
      <c r="B743" s="9">
        <v>253197</v>
      </c>
      <c r="C743" s="10">
        <v>217840372</v>
      </c>
      <c r="D743" s="9" t="s">
        <v>616</v>
      </c>
      <c r="E743" s="9" t="s">
        <v>650</v>
      </c>
      <c r="J743" s="11"/>
      <c r="K743" s="11"/>
    </row>
    <row r="744" spans="1:11" ht="30" customHeight="1">
      <c r="A744" s="38" t="s">
        <v>588</v>
      </c>
      <c r="B744" s="9">
        <v>253133</v>
      </c>
      <c r="C744" s="10">
        <v>1336096</v>
      </c>
      <c r="D744" s="9" t="s">
        <v>616</v>
      </c>
      <c r="E744" s="9" t="s">
        <v>650</v>
      </c>
      <c r="J744" s="11"/>
      <c r="K744" s="11"/>
    </row>
    <row r="745" spans="1:11" ht="30" customHeight="1">
      <c r="A745" s="38" t="s">
        <v>622</v>
      </c>
      <c r="B745" s="9">
        <v>253110</v>
      </c>
      <c r="C745" s="10">
        <v>23686</v>
      </c>
      <c r="D745" s="9" t="s">
        <v>616</v>
      </c>
      <c r="E745" s="9" t="s">
        <v>650</v>
      </c>
      <c r="J745" s="11"/>
      <c r="K745" s="11"/>
    </row>
    <row r="746" spans="1:11" ht="30" customHeight="1">
      <c r="A746" s="38" t="s">
        <v>631</v>
      </c>
      <c r="B746" s="9">
        <v>253114</v>
      </c>
      <c r="C746" s="10">
        <v>74941282</v>
      </c>
      <c r="D746" s="9" t="s">
        <v>616</v>
      </c>
      <c r="E746" s="9" t="s">
        <v>650</v>
      </c>
      <c r="J746" s="11"/>
      <c r="K746" s="11"/>
    </row>
    <row r="747" spans="1:11" ht="30" customHeight="1">
      <c r="A747" s="38" t="s">
        <v>547</v>
      </c>
      <c r="B747" s="9">
        <v>253132</v>
      </c>
      <c r="C747" s="10">
        <v>115102651</v>
      </c>
      <c r="D747" s="9" t="s">
        <v>616</v>
      </c>
      <c r="E747" s="9" t="s">
        <v>650</v>
      </c>
      <c r="J747" s="11"/>
      <c r="K747" s="11"/>
    </row>
    <row r="748" spans="1:11" ht="30" customHeight="1">
      <c r="A748" s="38" t="s">
        <v>628</v>
      </c>
      <c r="B748" s="9">
        <v>253118</v>
      </c>
      <c r="C748" s="10">
        <v>183722727</v>
      </c>
      <c r="D748" s="9" t="s">
        <v>616</v>
      </c>
      <c r="E748" s="9" t="s">
        <v>650</v>
      </c>
      <c r="J748" s="11"/>
      <c r="K748" s="11"/>
    </row>
    <row r="749" spans="1:11" ht="30" customHeight="1">
      <c r="A749" s="38" t="s">
        <v>627</v>
      </c>
      <c r="B749" s="9">
        <v>253117</v>
      </c>
      <c r="C749" s="10">
        <v>89065980</v>
      </c>
      <c r="D749" s="9" t="s">
        <v>616</v>
      </c>
      <c r="E749" s="9" t="s">
        <v>650</v>
      </c>
      <c r="J749" s="11"/>
      <c r="K749" s="11"/>
    </row>
    <row r="750" spans="1:11" ht="30" customHeight="1">
      <c r="A750" s="38" t="s">
        <v>665</v>
      </c>
      <c r="B750" s="9">
        <v>253187</v>
      </c>
      <c r="C750" s="10">
        <v>82204813</v>
      </c>
      <c r="D750" s="9" t="s">
        <v>616</v>
      </c>
      <c r="E750" s="9" t="s">
        <v>650</v>
      </c>
      <c r="J750" s="11"/>
      <c r="K750" s="11"/>
    </row>
    <row r="751" spans="1:11" ht="30" customHeight="1">
      <c r="A751" s="38" t="s">
        <v>573</v>
      </c>
      <c r="B751" s="9">
        <v>253144</v>
      </c>
      <c r="C751" s="10">
        <v>428245509</v>
      </c>
      <c r="D751" s="9" t="s">
        <v>616</v>
      </c>
      <c r="E751" s="9" t="s">
        <v>650</v>
      </c>
      <c r="J751" s="11"/>
      <c r="K751" s="11"/>
    </row>
    <row r="752" spans="1:11" ht="30" customHeight="1">
      <c r="A752" s="38" t="s">
        <v>565</v>
      </c>
      <c r="B752" s="9">
        <v>253127</v>
      </c>
      <c r="C752" s="10">
        <v>38198960</v>
      </c>
      <c r="D752" s="9" t="s">
        <v>616</v>
      </c>
      <c r="E752" s="9" t="s">
        <v>650</v>
      </c>
      <c r="J752" s="11"/>
      <c r="K752" s="11"/>
    </row>
    <row r="753" spans="1:11" ht="30" customHeight="1">
      <c r="A753" s="38" t="s">
        <v>565</v>
      </c>
      <c r="B753" s="9">
        <v>253127</v>
      </c>
      <c r="C753" s="10">
        <v>64386106</v>
      </c>
      <c r="D753" s="9" t="s">
        <v>616</v>
      </c>
      <c r="E753" s="9" t="s">
        <v>650</v>
      </c>
      <c r="J753" s="11"/>
      <c r="K753" s="11"/>
    </row>
    <row r="754" spans="1:11" ht="30" customHeight="1">
      <c r="A754" s="38" t="s">
        <v>550</v>
      </c>
      <c r="B754" s="9">
        <v>253140</v>
      </c>
      <c r="C754" s="10">
        <v>481938925</v>
      </c>
      <c r="D754" s="9" t="s">
        <v>616</v>
      </c>
      <c r="E754" s="9" t="s">
        <v>650</v>
      </c>
      <c r="J754" s="11"/>
      <c r="K754" s="11"/>
    </row>
    <row r="755" spans="1:11" ht="30" customHeight="1">
      <c r="A755" s="38" t="s">
        <v>627</v>
      </c>
      <c r="B755" s="9">
        <v>253117</v>
      </c>
      <c r="C755" s="10">
        <v>26382628</v>
      </c>
      <c r="D755" s="9" t="s">
        <v>616</v>
      </c>
      <c r="E755" s="9" t="s">
        <v>650</v>
      </c>
      <c r="J755" s="11"/>
      <c r="K755" s="11"/>
    </row>
    <row r="756" spans="1:11" ht="30" customHeight="1">
      <c r="A756" s="38" t="s">
        <v>627</v>
      </c>
      <c r="B756" s="9">
        <v>253117</v>
      </c>
      <c r="C756" s="10">
        <v>22733840</v>
      </c>
      <c r="D756" s="9" t="s">
        <v>616</v>
      </c>
      <c r="E756" s="9" t="s">
        <v>650</v>
      </c>
      <c r="J756" s="11"/>
      <c r="K756" s="11"/>
    </row>
    <row r="757" spans="1:11" ht="30" customHeight="1">
      <c r="A757" s="38" t="s">
        <v>643</v>
      </c>
      <c r="B757" s="9">
        <v>253143</v>
      </c>
      <c r="C757" s="10">
        <v>92406357</v>
      </c>
      <c r="D757" s="9" t="s">
        <v>616</v>
      </c>
      <c r="E757" s="9" t="s">
        <v>650</v>
      </c>
      <c r="J757" s="11"/>
      <c r="K757" s="11"/>
    </row>
    <row r="758" spans="1:11" ht="30" customHeight="1">
      <c r="A758" s="38" t="s">
        <v>573</v>
      </c>
      <c r="B758" s="9">
        <v>253144</v>
      </c>
      <c r="C758" s="10">
        <v>189920785</v>
      </c>
      <c r="D758" s="9" t="s">
        <v>616</v>
      </c>
      <c r="E758" s="9" t="s">
        <v>650</v>
      </c>
      <c r="J758" s="11"/>
      <c r="K758" s="11"/>
    </row>
    <row r="759" spans="1:11" ht="30" customHeight="1">
      <c r="A759" s="38" t="s">
        <v>651</v>
      </c>
      <c r="B759" s="9">
        <v>253119</v>
      </c>
      <c r="C759" s="10">
        <v>743786952</v>
      </c>
      <c r="D759" s="9" t="s">
        <v>616</v>
      </c>
      <c r="E759" s="9" t="s">
        <v>650</v>
      </c>
      <c r="J759" s="11"/>
      <c r="K759" s="11"/>
    </row>
    <row r="760" spans="1:11" ht="30" customHeight="1">
      <c r="A760" s="38" t="s">
        <v>615</v>
      </c>
      <c r="B760" s="9">
        <v>253122</v>
      </c>
      <c r="C760" s="10">
        <v>1250998656</v>
      </c>
      <c r="D760" s="9" t="s">
        <v>616</v>
      </c>
      <c r="E760" s="9" t="s">
        <v>650</v>
      </c>
      <c r="J760" s="11"/>
      <c r="K760" s="11"/>
    </row>
    <row r="761" spans="1:11" ht="30" customHeight="1">
      <c r="A761" s="38" t="s">
        <v>645</v>
      </c>
      <c r="B761" s="9">
        <v>253136</v>
      </c>
      <c r="C761" s="10">
        <v>128341185</v>
      </c>
      <c r="D761" s="9" t="s">
        <v>616</v>
      </c>
      <c r="E761" s="9" t="s">
        <v>650</v>
      </c>
      <c r="J761" s="11"/>
      <c r="K761" s="11"/>
    </row>
    <row r="762" spans="1:11" ht="30" customHeight="1">
      <c r="A762" s="38" t="s">
        <v>640</v>
      </c>
      <c r="B762" s="9">
        <v>253197</v>
      </c>
      <c r="C762" s="10">
        <v>48136999</v>
      </c>
      <c r="D762" s="9" t="s">
        <v>616</v>
      </c>
      <c r="E762" s="9" t="s">
        <v>650</v>
      </c>
      <c r="J762" s="11"/>
      <c r="K762" s="11"/>
    </row>
    <row r="763" spans="1:11" ht="30" customHeight="1">
      <c r="A763" s="38" t="s">
        <v>632</v>
      </c>
      <c r="B763" s="9">
        <v>253139</v>
      </c>
      <c r="C763" s="10">
        <v>248183578</v>
      </c>
      <c r="D763" s="9" t="s">
        <v>616</v>
      </c>
      <c r="E763" s="9" t="s">
        <v>650</v>
      </c>
      <c r="J763" s="11"/>
      <c r="K763" s="11"/>
    </row>
    <row r="764" spans="1:11" ht="30" customHeight="1">
      <c r="A764" s="38" t="s">
        <v>564</v>
      </c>
      <c r="B764" s="9">
        <v>253135</v>
      </c>
      <c r="C764" s="10">
        <v>493127660</v>
      </c>
      <c r="D764" s="9" t="s">
        <v>616</v>
      </c>
      <c r="E764" s="9" t="s">
        <v>650</v>
      </c>
      <c r="J764" s="11"/>
      <c r="K764" s="11"/>
    </row>
    <row r="765" spans="1:11" ht="30" customHeight="1">
      <c r="A765" s="38" t="s">
        <v>632</v>
      </c>
      <c r="B765" s="9">
        <v>253139</v>
      </c>
      <c r="C765" s="10">
        <v>232563985</v>
      </c>
      <c r="D765" s="9" t="s">
        <v>616</v>
      </c>
      <c r="E765" s="9" t="s">
        <v>650</v>
      </c>
      <c r="J765" s="11"/>
      <c r="K765" s="11"/>
    </row>
    <row r="766" spans="1:11" ht="30" customHeight="1">
      <c r="A766" s="38" t="s">
        <v>630</v>
      </c>
      <c r="B766" s="9">
        <v>253134</v>
      </c>
      <c r="C766" s="10">
        <v>16434514</v>
      </c>
      <c r="D766" s="9" t="s">
        <v>616</v>
      </c>
      <c r="E766" s="9" t="s">
        <v>650</v>
      </c>
      <c r="J766" s="11"/>
      <c r="K766" s="11"/>
    </row>
    <row r="767" spans="1:11" ht="30" customHeight="1">
      <c r="A767" s="38" t="s">
        <v>621</v>
      </c>
      <c r="B767" s="9">
        <v>253126</v>
      </c>
      <c r="C767" s="10">
        <v>1304323382</v>
      </c>
      <c r="D767" s="9" t="s">
        <v>616</v>
      </c>
      <c r="E767" s="9" t="s">
        <v>650</v>
      </c>
      <c r="J767" s="11"/>
      <c r="K767" s="11"/>
    </row>
    <row r="768" spans="1:11" ht="30" customHeight="1">
      <c r="A768" s="38" t="s">
        <v>573</v>
      </c>
      <c r="B768" s="9">
        <v>253144</v>
      </c>
      <c r="C768" s="10">
        <v>491182049</v>
      </c>
      <c r="D768" s="9" t="s">
        <v>616</v>
      </c>
      <c r="E768" s="9" t="s">
        <v>650</v>
      </c>
      <c r="J768" s="11"/>
      <c r="K768" s="11"/>
    </row>
    <row r="769" spans="1:11" ht="30" customHeight="1">
      <c r="A769" s="38" t="s">
        <v>632</v>
      </c>
      <c r="B769" s="9">
        <v>253139</v>
      </c>
      <c r="C769" s="10">
        <v>8589393</v>
      </c>
      <c r="D769" s="9" t="s">
        <v>616</v>
      </c>
      <c r="E769" s="9" t="s">
        <v>650</v>
      </c>
      <c r="J769" s="11"/>
      <c r="K769" s="11"/>
    </row>
    <row r="770" spans="1:11" ht="30" customHeight="1">
      <c r="A770" s="38" t="s">
        <v>585</v>
      </c>
      <c r="B770" s="9">
        <v>253123</v>
      </c>
      <c r="C770" s="10">
        <v>4741398</v>
      </c>
      <c r="D770" s="9" t="s">
        <v>616</v>
      </c>
      <c r="E770" s="9" t="s">
        <v>650</v>
      </c>
      <c r="J770" s="11"/>
      <c r="K770" s="11"/>
    </row>
    <row r="771" spans="1:11" ht="30" customHeight="1">
      <c r="A771" s="38" t="s">
        <v>640</v>
      </c>
      <c r="B771" s="9">
        <v>253197</v>
      </c>
      <c r="C771" s="10">
        <v>202114295</v>
      </c>
      <c r="D771" s="9" t="s">
        <v>616</v>
      </c>
      <c r="E771" s="9" t="s">
        <v>650</v>
      </c>
      <c r="J771" s="11"/>
      <c r="K771" s="11"/>
    </row>
    <row r="772" spans="1:11" ht="30" customHeight="1">
      <c r="A772" s="38" t="s">
        <v>651</v>
      </c>
      <c r="B772" s="9">
        <v>253119</v>
      </c>
      <c r="C772" s="10">
        <v>505138589</v>
      </c>
      <c r="D772" s="9" t="s">
        <v>616</v>
      </c>
      <c r="E772" s="9" t="s">
        <v>650</v>
      </c>
      <c r="J772" s="11"/>
      <c r="K772" s="11"/>
    </row>
    <row r="773" spans="1:11" ht="30" customHeight="1">
      <c r="A773" s="38" t="s">
        <v>615</v>
      </c>
      <c r="B773" s="9">
        <v>253122</v>
      </c>
      <c r="C773" s="10">
        <v>925835923</v>
      </c>
      <c r="D773" s="9" t="s">
        <v>616</v>
      </c>
      <c r="E773" s="9" t="s">
        <v>650</v>
      </c>
      <c r="J773" s="11"/>
      <c r="K773" s="11"/>
    </row>
    <row r="774" spans="1:11" ht="30" customHeight="1">
      <c r="A774" s="38" t="s">
        <v>615</v>
      </c>
      <c r="B774" s="9">
        <v>253122</v>
      </c>
      <c r="C774" s="10">
        <v>1429305833</v>
      </c>
      <c r="D774" s="9" t="s">
        <v>616</v>
      </c>
      <c r="E774" s="9" t="s">
        <v>650</v>
      </c>
      <c r="J774" s="11"/>
      <c r="K774" s="11"/>
    </row>
    <row r="775" spans="1:11" ht="30" customHeight="1">
      <c r="A775" s="38" t="s">
        <v>647</v>
      </c>
      <c r="B775" s="9">
        <v>253198</v>
      </c>
      <c r="C775" s="10">
        <v>102214500</v>
      </c>
      <c r="D775" s="9" t="s">
        <v>616</v>
      </c>
      <c r="E775" s="9" t="s">
        <v>650</v>
      </c>
      <c r="J775" s="11"/>
      <c r="K775" s="11"/>
    </row>
    <row r="776" spans="1:11" ht="30" customHeight="1">
      <c r="A776" s="38" t="s">
        <v>547</v>
      </c>
      <c r="B776" s="9">
        <v>253132</v>
      </c>
      <c r="C776" s="10">
        <v>229841254</v>
      </c>
      <c r="D776" s="9" t="s">
        <v>616</v>
      </c>
      <c r="E776" s="9" t="s">
        <v>650</v>
      </c>
      <c r="J776" s="11"/>
      <c r="K776" s="11"/>
    </row>
    <row r="777" spans="1:11" ht="30" customHeight="1">
      <c r="A777" s="38" t="s">
        <v>543</v>
      </c>
      <c r="B777" s="9">
        <v>253137</v>
      </c>
      <c r="C777" s="10">
        <v>3782354</v>
      </c>
      <c r="D777" s="9" t="s">
        <v>616</v>
      </c>
      <c r="E777" s="9" t="s">
        <v>650</v>
      </c>
      <c r="J777" s="11"/>
      <c r="K777" s="11"/>
    </row>
    <row r="778" spans="1:11" ht="30" customHeight="1">
      <c r="A778" s="38" t="s">
        <v>645</v>
      </c>
      <c r="B778" s="9">
        <v>253136</v>
      </c>
      <c r="C778" s="10">
        <v>148564203</v>
      </c>
      <c r="D778" s="9" t="s">
        <v>616</v>
      </c>
      <c r="E778" s="9" t="s">
        <v>650</v>
      </c>
      <c r="J778" s="11"/>
      <c r="K778" s="11"/>
    </row>
    <row r="779" spans="1:11" ht="30" customHeight="1">
      <c r="A779" s="38" t="s">
        <v>644</v>
      </c>
      <c r="B779" s="9">
        <v>253149</v>
      </c>
      <c r="C779" s="10">
        <v>119571210</v>
      </c>
      <c r="D779" s="9" t="s">
        <v>616</v>
      </c>
      <c r="E779" s="9" t="s">
        <v>650</v>
      </c>
      <c r="J779" s="11"/>
      <c r="K779" s="11"/>
    </row>
    <row r="780" spans="1:11" ht="30" customHeight="1">
      <c r="A780" s="38" t="s">
        <v>623</v>
      </c>
      <c r="B780" s="9">
        <v>253113</v>
      </c>
      <c r="C780" s="10">
        <v>25760648</v>
      </c>
      <c r="D780" s="9" t="s">
        <v>616</v>
      </c>
      <c r="E780" s="9" t="s">
        <v>650</v>
      </c>
      <c r="J780" s="11"/>
      <c r="K780" s="11"/>
    </row>
    <row r="781" spans="1:11" ht="30" customHeight="1">
      <c r="A781" s="38" t="s">
        <v>575</v>
      </c>
      <c r="B781" s="9">
        <v>253145</v>
      </c>
      <c r="C781" s="10">
        <v>196049919</v>
      </c>
      <c r="D781" s="9" t="s">
        <v>616</v>
      </c>
      <c r="E781" s="9" t="s">
        <v>650</v>
      </c>
      <c r="J781" s="11"/>
      <c r="K781" s="11"/>
    </row>
    <row r="782" spans="1:11" ht="30" customHeight="1">
      <c r="A782" s="38" t="s">
        <v>629</v>
      </c>
      <c r="B782" s="9">
        <v>253191</v>
      </c>
      <c r="C782" s="10">
        <v>5650266</v>
      </c>
      <c r="D782" s="9" t="s">
        <v>616</v>
      </c>
      <c r="E782" s="9" t="s">
        <v>650</v>
      </c>
      <c r="J782" s="11"/>
      <c r="K782" s="11"/>
    </row>
    <row r="783" spans="1:11" ht="30" customHeight="1">
      <c r="A783" s="38" t="s">
        <v>643</v>
      </c>
      <c r="B783" s="9">
        <v>253143</v>
      </c>
      <c r="C783" s="10">
        <v>103272178</v>
      </c>
      <c r="D783" s="9" t="s">
        <v>616</v>
      </c>
      <c r="E783" s="9" t="s">
        <v>650</v>
      </c>
      <c r="J783" s="11"/>
      <c r="K783" s="11"/>
    </row>
    <row r="784" spans="1:11" ht="30" customHeight="1">
      <c r="A784" s="38" t="s">
        <v>651</v>
      </c>
      <c r="B784" s="9">
        <v>253119</v>
      </c>
      <c r="C784" s="10">
        <v>789349710</v>
      </c>
      <c r="D784" s="9" t="s">
        <v>616</v>
      </c>
      <c r="E784" s="9" t="s">
        <v>650</v>
      </c>
      <c r="J784" s="11"/>
      <c r="K784" s="11"/>
    </row>
    <row r="785" spans="1:11" ht="30" customHeight="1">
      <c r="A785" s="38" t="s">
        <v>617</v>
      </c>
      <c r="B785" s="9">
        <v>253141</v>
      </c>
      <c r="C785" s="10">
        <v>850436290</v>
      </c>
      <c r="D785" s="9" t="s">
        <v>616</v>
      </c>
      <c r="E785" s="9" t="s">
        <v>650</v>
      </c>
      <c r="J785" s="11"/>
      <c r="K785" s="11"/>
    </row>
    <row r="786" spans="1:11" ht="30" customHeight="1">
      <c r="A786" s="38" t="s">
        <v>573</v>
      </c>
      <c r="B786" s="9">
        <v>253144</v>
      </c>
      <c r="C786" s="10">
        <v>2547480</v>
      </c>
      <c r="D786" s="9" t="s">
        <v>616</v>
      </c>
      <c r="E786" s="9" t="s">
        <v>650</v>
      </c>
      <c r="J786" s="11"/>
      <c r="K786" s="11"/>
    </row>
    <row r="787" spans="1:11" ht="30" customHeight="1">
      <c r="A787" s="38" t="s">
        <v>557</v>
      </c>
      <c r="B787" s="9">
        <v>253142</v>
      </c>
      <c r="C787" s="10">
        <v>63974644</v>
      </c>
      <c r="D787" s="9" t="s">
        <v>616</v>
      </c>
      <c r="E787" s="9" t="s">
        <v>650</v>
      </c>
      <c r="J787" s="11"/>
      <c r="K787" s="11"/>
    </row>
    <row r="788" spans="1:11" ht="30" customHeight="1">
      <c r="A788" s="38" t="s">
        <v>647</v>
      </c>
      <c r="B788" s="9">
        <v>253198</v>
      </c>
      <c r="C788" s="10">
        <v>46454983</v>
      </c>
      <c r="D788" s="9" t="s">
        <v>616</v>
      </c>
      <c r="E788" s="9" t="s">
        <v>650</v>
      </c>
      <c r="J788" s="11"/>
      <c r="K788" s="11"/>
    </row>
    <row r="789" spans="1:11" ht="30" customHeight="1">
      <c r="A789" s="38" t="s">
        <v>575</v>
      </c>
      <c r="B789" s="9">
        <v>253145</v>
      </c>
      <c r="C789" s="10">
        <v>66129288</v>
      </c>
      <c r="D789" s="9" t="s">
        <v>616</v>
      </c>
      <c r="E789" s="9" t="s">
        <v>650</v>
      </c>
      <c r="J789" s="11"/>
      <c r="K789" s="11"/>
    </row>
    <row r="790" spans="1:11" ht="30" customHeight="1">
      <c r="A790" s="38" t="s">
        <v>645</v>
      </c>
      <c r="B790" s="9">
        <v>253136</v>
      </c>
      <c r="C790" s="10">
        <v>141428904</v>
      </c>
      <c r="D790" s="9" t="s">
        <v>616</v>
      </c>
      <c r="E790" s="9" t="s">
        <v>650</v>
      </c>
      <c r="J790" s="11"/>
      <c r="K790" s="11"/>
    </row>
    <row r="791" spans="1:11" ht="30" customHeight="1">
      <c r="A791" s="38" t="s">
        <v>628</v>
      </c>
      <c r="B791" s="9">
        <v>253118</v>
      </c>
      <c r="C791" s="10">
        <v>335284034</v>
      </c>
      <c r="D791" s="9" t="s">
        <v>616</v>
      </c>
      <c r="E791" s="9" t="s">
        <v>650</v>
      </c>
      <c r="J791" s="11"/>
      <c r="K791" s="11"/>
    </row>
    <row r="792" spans="1:11" ht="30" customHeight="1">
      <c r="A792" s="38" t="s">
        <v>564</v>
      </c>
      <c r="B792" s="9">
        <v>253135</v>
      </c>
      <c r="C792" s="10">
        <v>18558632</v>
      </c>
      <c r="D792" s="9" t="s">
        <v>616</v>
      </c>
      <c r="E792" s="9" t="s">
        <v>650</v>
      </c>
      <c r="J792" s="11"/>
      <c r="K792" s="11"/>
    </row>
    <row r="793" spans="1:11" ht="30" customHeight="1">
      <c r="A793" s="38" t="s">
        <v>629</v>
      </c>
      <c r="B793" s="9">
        <v>253191</v>
      </c>
      <c r="C793" s="10">
        <v>10200838</v>
      </c>
      <c r="D793" s="9" t="s">
        <v>616</v>
      </c>
      <c r="E793" s="9" t="s">
        <v>650</v>
      </c>
      <c r="J793" s="11"/>
      <c r="K793" s="11"/>
    </row>
    <row r="794" spans="1:11" ht="30" customHeight="1">
      <c r="A794" s="38" t="s">
        <v>665</v>
      </c>
      <c r="B794" s="9">
        <v>253187</v>
      </c>
      <c r="C794" s="10">
        <v>64761886</v>
      </c>
      <c r="D794" s="9" t="s">
        <v>616</v>
      </c>
      <c r="E794" s="9" t="s">
        <v>650</v>
      </c>
      <c r="J794" s="11"/>
      <c r="K794" s="11"/>
    </row>
    <row r="795" spans="1:11" ht="30" customHeight="1">
      <c r="A795" s="38" t="s">
        <v>543</v>
      </c>
      <c r="B795" s="9">
        <v>253137</v>
      </c>
      <c r="C795" s="10">
        <v>89747426</v>
      </c>
      <c r="D795" s="9" t="s">
        <v>616</v>
      </c>
      <c r="E795" s="9" t="s">
        <v>650</v>
      </c>
      <c r="J795" s="11"/>
      <c r="K795" s="11"/>
    </row>
    <row r="796" spans="1:11" ht="30" customHeight="1">
      <c r="A796" s="38" t="s">
        <v>624</v>
      </c>
      <c r="B796" s="9">
        <v>253120</v>
      </c>
      <c r="C796" s="10">
        <v>113727321</v>
      </c>
      <c r="D796" s="9" t="s">
        <v>616</v>
      </c>
      <c r="E796" s="9" t="s">
        <v>650</v>
      </c>
      <c r="J796" s="11"/>
      <c r="K796" s="11"/>
    </row>
    <row r="797" spans="1:11" ht="30" customHeight="1">
      <c r="A797" s="38" t="s">
        <v>575</v>
      </c>
      <c r="B797" s="9">
        <v>253145</v>
      </c>
      <c r="C797" s="10">
        <v>230302341</v>
      </c>
      <c r="D797" s="9" t="s">
        <v>616</v>
      </c>
      <c r="E797" s="9" t="s">
        <v>650</v>
      </c>
      <c r="J797" s="11"/>
      <c r="K797" s="11"/>
    </row>
    <row r="798" spans="1:11" ht="30" customHeight="1">
      <c r="A798" s="38" t="s">
        <v>630</v>
      </c>
      <c r="B798" s="9">
        <v>253134</v>
      </c>
      <c r="C798" s="10">
        <v>208333974</v>
      </c>
      <c r="D798" s="9" t="s">
        <v>616</v>
      </c>
      <c r="E798" s="9" t="s">
        <v>650</v>
      </c>
      <c r="J798" s="11"/>
      <c r="K798" s="11"/>
    </row>
    <row r="799" spans="1:11" ht="30" customHeight="1">
      <c r="A799" s="38" t="s">
        <v>615</v>
      </c>
      <c r="B799" s="9">
        <v>253122</v>
      </c>
      <c r="C799" s="10">
        <v>707313706</v>
      </c>
      <c r="D799" s="9" t="s">
        <v>616</v>
      </c>
      <c r="E799" s="9" t="s">
        <v>650</v>
      </c>
      <c r="J799" s="11"/>
      <c r="K799" s="11"/>
    </row>
    <row r="800" spans="1:11" ht="30" customHeight="1">
      <c r="A800" s="38" t="s">
        <v>617</v>
      </c>
      <c r="B800" s="9">
        <v>253141</v>
      </c>
      <c r="C800" s="10">
        <v>416232637</v>
      </c>
      <c r="D800" s="9" t="s">
        <v>616</v>
      </c>
      <c r="E800" s="9" t="s">
        <v>650</v>
      </c>
      <c r="J800" s="11"/>
      <c r="K800" s="11"/>
    </row>
    <row r="801" spans="1:11" ht="30" customHeight="1">
      <c r="A801" s="38" t="s">
        <v>626</v>
      </c>
      <c r="B801" s="9">
        <v>253124</v>
      </c>
      <c r="C801" s="10">
        <v>20661564</v>
      </c>
      <c r="D801" s="9" t="s">
        <v>616</v>
      </c>
      <c r="E801" s="9" t="s">
        <v>650</v>
      </c>
      <c r="J801" s="11"/>
      <c r="K801" s="11"/>
    </row>
    <row r="802" spans="1:11" ht="30" customHeight="1">
      <c r="A802" s="38" t="s">
        <v>626</v>
      </c>
      <c r="B802" s="9">
        <v>253124</v>
      </c>
      <c r="C802" s="10">
        <v>53317640</v>
      </c>
      <c r="D802" s="9" t="s">
        <v>616</v>
      </c>
      <c r="E802" s="9" t="s">
        <v>650</v>
      </c>
      <c r="J802" s="11"/>
      <c r="K802" s="11"/>
    </row>
    <row r="803" spans="1:11" ht="30" customHeight="1">
      <c r="A803" s="38" t="s">
        <v>632</v>
      </c>
      <c r="B803" s="9">
        <v>253139</v>
      </c>
      <c r="C803" s="10">
        <v>252132666</v>
      </c>
      <c r="D803" s="9" t="s">
        <v>616</v>
      </c>
      <c r="E803" s="9" t="s">
        <v>650</v>
      </c>
      <c r="J803" s="11"/>
      <c r="K803" s="11"/>
    </row>
    <row r="804" spans="1:11" ht="30" customHeight="1">
      <c r="A804" s="38" t="s">
        <v>622</v>
      </c>
      <c r="B804" s="9">
        <v>253110</v>
      </c>
      <c r="C804" s="10">
        <v>39173</v>
      </c>
      <c r="D804" s="9" t="s">
        <v>616</v>
      </c>
      <c r="E804" s="9" t="s">
        <v>650</v>
      </c>
      <c r="J804" s="11"/>
      <c r="K804" s="11"/>
    </row>
    <row r="805" spans="1:11" ht="30" customHeight="1">
      <c r="A805" s="38" t="s">
        <v>645</v>
      </c>
      <c r="B805" s="9">
        <v>253136</v>
      </c>
      <c r="C805" s="10">
        <v>278477038</v>
      </c>
      <c r="D805" s="9" t="s">
        <v>609</v>
      </c>
      <c r="E805" s="9" t="s">
        <v>650</v>
      </c>
      <c r="J805" s="11"/>
      <c r="K805" s="11"/>
    </row>
    <row r="806" spans="1:11" ht="30" customHeight="1">
      <c r="A806" s="38" t="s">
        <v>644</v>
      </c>
      <c r="B806" s="9">
        <v>253149</v>
      </c>
      <c r="C806" s="10">
        <v>500000000</v>
      </c>
      <c r="D806" s="9" t="s">
        <v>609</v>
      </c>
      <c r="E806" s="9" t="s">
        <v>650</v>
      </c>
      <c r="J806" s="11"/>
      <c r="K806" s="11"/>
    </row>
    <row r="807" spans="1:11" ht="30" customHeight="1">
      <c r="A807" s="38" t="s">
        <v>583</v>
      </c>
      <c r="B807" s="9">
        <v>253152</v>
      </c>
      <c r="C807" s="10">
        <v>77434554</v>
      </c>
      <c r="D807" s="9" t="s">
        <v>609</v>
      </c>
      <c r="E807" s="9" t="s">
        <v>650</v>
      </c>
      <c r="J807" s="11"/>
      <c r="K807" s="11"/>
    </row>
    <row r="808" spans="1:11" ht="30" customHeight="1">
      <c r="A808" s="38" t="s">
        <v>644</v>
      </c>
      <c r="B808" s="9">
        <v>253149</v>
      </c>
      <c r="C808" s="10">
        <v>262593210</v>
      </c>
      <c r="D808" s="9" t="s">
        <v>609</v>
      </c>
      <c r="E808" s="9" t="s">
        <v>650</v>
      </c>
      <c r="J808" s="11"/>
      <c r="K808" s="11"/>
    </row>
    <row r="809" spans="1:11" ht="30" customHeight="1">
      <c r="A809" s="38" t="s">
        <v>621</v>
      </c>
      <c r="B809" s="9">
        <v>253126</v>
      </c>
      <c r="C809" s="10">
        <v>2221967094</v>
      </c>
      <c r="D809" s="9" t="s">
        <v>616</v>
      </c>
      <c r="E809" s="9" t="s">
        <v>650</v>
      </c>
      <c r="J809" s="11"/>
      <c r="K809" s="11"/>
    </row>
    <row r="810" spans="1:11" ht="30" customHeight="1">
      <c r="A810" s="38" t="s">
        <v>622</v>
      </c>
      <c r="B810" s="9">
        <v>253110</v>
      </c>
      <c r="C810" s="10">
        <v>207624244</v>
      </c>
      <c r="D810" s="9" t="s">
        <v>609</v>
      </c>
      <c r="E810" s="9" t="s">
        <v>650</v>
      </c>
      <c r="J810" s="11"/>
      <c r="K810" s="11"/>
    </row>
    <row r="811" spans="1:11" ht="30" customHeight="1">
      <c r="A811" s="38" t="s">
        <v>585</v>
      </c>
      <c r="B811" s="9">
        <v>253123</v>
      </c>
      <c r="C811" s="10">
        <v>500000000</v>
      </c>
      <c r="D811" s="9" t="s">
        <v>609</v>
      </c>
      <c r="E811" s="9" t="s">
        <v>650</v>
      </c>
      <c r="J811" s="11"/>
      <c r="K811" s="11"/>
    </row>
    <row r="812" spans="1:11" ht="30" customHeight="1">
      <c r="A812" s="38" t="s">
        <v>615</v>
      </c>
      <c r="B812" s="9">
        <v>253122</v>
      </c>
      <c r="C812" s="10">
        <v>1163174323</v>
      </c>
      <c r="D812" s="9" t="s">
        <v>659</v>
      </c>
      <c r="E812" s="9" t="s">
        <v>650</v>
      </c>
      <c r="J812" s="11"/>
      <c r="K812" s="11"/>
    </row>
    <row r="813" spans="1:11" ht="30" customHeight="1">
      <c r="A813" s="38" t="s">
        <v>626</v>
      </c>
      <c r="B813" s="9">
        <v>253124</v>
      </c>
      <c r="C813" s="10">
        <v>500000000</v>
      </c>
      <c r="D813" s="9" t="s">
        <v>609</v>
      </c>
      <c r="E813" s="9" t="s">
        <v>650</v>
      </c>
      <c r="J813" s="11"/>
      <c r="K813" s="11"/>
    </row>
    <row r="814" spans="1:11" ht="30" customHeight="1">
      <c r="A814" s="38" t="s">
        <v>621</v>
      </c>
      <c r="B814" s="9">
        <v>253126</v>
      </c>
      <c r="C814" s="10">
        <v>500000000</v>
      </c>
      <c r="D814" s="9" t="s">
        <v>609</v>
      </c>
      <c r="E814" s="9" t="s">
        <v>650</v>
      </c>
      <c r="J814" s="11"/>
      <c r="K814" s="11"/>
    </row>
    <row r="815" spans="1:11" ht="30" customHeight="1">
      <c r="A815" s="38" t="s">
        <v>585</v>
      </c>
      <c r="B815" s="9">
        <v>253123</v>
      </c>
      <c r="C815" s="10">
        <v>443736447</v>
      </c>
      <c r="D815" s="9" t="s">
        <v>609</v>
      </c>
      <c r="E815" s="9" t="s">
        <v>650</v>
      </c>
      <c r="J815" s="11"/>
      <c r="K815" s="11"/>
    </row>
    <row r="816" spans="1:11" ht="30" customHeight="1">
      <c r="A816" s="38" t="s">
        <v>622</v>
      </c>
      <c r="B816" s="9">
        <v>253110</v>
      </c>
      <c r="C816" s="10">
        <v>500000000</v>
      </c>
      <c r="D816" s="9" t="s">
        <v>609</v>
      </c>
      <c r="E816" s="9" t="s">
        <v>650</v>
      </c>
      <c r="J816" s="11"/>
      <c r="K816" s="11"/>
    </row>
    <row r="817" spans="1:11" ht="30" customHeight="1">
      <c r="A817" s="38" t="s">
        <v>623</v>
      </c>
      <c r="B817" s="9">
        <v>253113</v>
      </c>
      <c r="C817" s="10">
        <v>285164000</v>
      </c>
      <c r="D817" s="9" t="s">
        <v>609</v>
      </c>
      <c r="E817" s="9" t="s">
        <v>650</v>
      </c>
      <c r="J817" s="11"/>
      <c r="K817" s="11"/>
    </row>
    <row r="818" spans="1:11" ht="30" customHeight="1">
      <c r="A818" s="38" t="s">
        <v>626</v>
      </c>
      <c r="B818" s="9">
        <v>253124</v>
      </c>
      <c r="C818" s="10">
        <v>500000000</v>
      </c>
      <c r="D818" s="9" t="s">
        <v>609</v>
      </c>
      <c r="E818" s="9" t="s">
        <v>650</v>
      </c>
      <c r="J818" s="11"/>
      <c r="K818" s="11"/>
    </row>
    <row r="819" spans="1:11" ht="30" customHeight="1">
      <c r="A819" s="38" t="s">
        <v>621</v>
      </c>
      <c r="B819" s="9">
        <v>253126</v>
      </c>
      <c r="C819" s="10">
        <v>329275085</v>
      </c>
      <c r="D819" s="9" t="s">
        <v>609</v>
      </c>
      <c r="E819" s="9" t="s">
        <v>650</v>
      </c>
      <c r="J819" s="11"/>
      <c r="K819" s="11"/>
    </row>
    <row r="820" spans="1:11" ht="30" customHeight="1">
      <c r="A820" s="38" t="s">
        <v>585</v>
      </c>
      <c r="B820" s="9">
        <v>253123</v>
      </c>
      <c r="C820" s="10">
        <v>500000000</v>
      </c>
      <c r="D820" s="9" t="s">
        <v>609</v>
      </c>
      <c r="E820" s="9" t="s">
        <v>650</v>
      </c>
      <c r="J820" s="11"/>
      <c r="K820" s="11"/>
    </row>
    <row r="821" spans="1:11" ht="30" customHeight="1">
      <c r="A821" s="38" t="s">
        <v>621</v>
      </c>
      <c r="B821" s="9">
        <v>253126</v>
      </c>
      <c r="C821" s="10">
        <v>500000000</v>
      </c>
      <c r="D821" s="9" t="s">
        <v>609</v>
      </c>
      <c r="E821" s="9" t="s">
        <v>650</v>
      </c>
      <c r="J821" s="11"/>
      <c r="K821" s="11"/>
    </row>
    <row r="822" spans="1:11" ht="30" customHeight="1">
      <c r="A822" s="38" t="s">
        <v>626</v>
      </c>
      <c r="B822" s="9">
        <v>253124</v>
      </c>
      <c r="C822" s="10">
        <v>138456917</v>
      </c>
      <c r="D822" s="9" t="s">
        <v>609</v>
      </c>
      <c r="E822" s="9" t="s">
        <v>650</v>
      </c>
      <c r="J822" s="11"/>
      <c r="K822" s="11"/>
    </row>
    <row r="823" spans="1:11" ht="30" customHeight="1">
      <c r="A823" s="38" t="s">
        <v>622</v>
      </c>
      <c r="B823" s="9">
        <v>253110</v>
      </c>
      <c r="C823" s="10">
        <v>500000000</v>
      </c>
      <c r="D823" s="9" t="s">
        <v>609</v>
      </c>
      <c r="E823" s="9" t="s">
        <v>650</v>
      </c>
      <c r="J823" s="11"/>
      <c r="K823" s="11"/>
    </row>
    <row r="824" spans="1:11" ht="30" customHeight="1">
      <c r="A824" s="38" t="s">
        <v>626</v>
      </c>
      <c r="B824" s="9">
        <v>253124</v>
      </c>
      <c r="C824" s="10">
        <v>500000000</v>
      </c>
      <c r="D824" s="9" t="s">
        <v>609</v>
      </c>
      <c r="E824" s="9" t="s">
        <v>650</v>
      </c>
      <c r="J824" s="11"/>
      <c r="K824" s="11"/>
    </row>
    <row r="825" spans="1:11" ht="30" customHeight="1">
      <c r="A825" s="38" t="s">
        <v>632</v>
      </c>
      <c r="B825" s="9">
        <v>253139</v>
      </c>
      <c r="C825" s="10">
        <v>7987969</v>
      </c>
      <c r="D825" s="9" t="s">
        <v>655</v>
      </c>
      <c r="E825" s="9" t="s">
        <v>650</v>
      </c>
      <c r="J825" s="11"/>
      <c r="K825" s="11"/>
    </row>
    <row r="826" spans="1:11" ht="30" customHeight="1">
      <c r="A826" s="38" t="s">
        <v>573</v>
      </c>
      <c r="B826" s="9">
        <v>253144</v>
      </c>
      <c r="C826" s="10">
        <v>484415790</v>
      </c>
      <c r="D826" s="9" t="s">
        <v>655</v>
      </c>
      <c r="E826" s="9" t="s">
        <v>650</v>
      </c>
      <c r="J826" s="11"/>
      <c r="K826" s="11"/>
    </row>
    <row r="827" spans="1:11" ht="30" customHeight="1">
      <c r="A827" s="38" t="s">
        <v>573</v>
      </c>
      <c r="B827" s="9">
        <v>253144</v>
      </c>
      <c r="C827" s="10">
        <v>489251673</v>
      </c>
      <c r="D827" s="9" t="s">
        <v>655</v>
      </c>
      <c r="E827" s="9" t="s">
        <v>650</v>
      </c>
      <c r="J827" s="11"/>
      <c r="K827" s="11"/>
    </row>
    <row r="828" spans="1:11" ht="30" customHeight="1">
      <c r="A828" s="38" t="s">
        <v>573</v>
      </c>
      <c r="B828" s="9">
        <v>253144</v>
      </c>
      <c r="C828" s="10">
        <v>425738907</v>
      </c>
      <c r="D828" s="9" t="s">
        <v>699</v>
      </c>
      <c r="E828" s="9" t="s">
        <v>650</v>
      </c>
      <c r="J828" s="11"/>
      <c r="K828" s="11"/>
    </row>
    <row r="829" spans="1:11" ht="30" customHeight="1">
      <c r="A829" s="38" t="s">
        <v>615</v>
      </c>
      <c r="B829" s="9">
        <v>253122</v>
      </c>
      <c r="C829" s="10">
        <v>326042973</v>
      </c>
      <c r="D829" s="9" t="s">
        <v>698</v>
      </c>
      <c r="E829" s="9" t="s">
        <v>650</v>
      </c>
      <c r="J829" s="11"/>
      <c r="K829" s="11"/>
    </row>
    <row r="830" spans="1:11" ht="30" customHeight="1">
      <c r="A830" s="38" t="s">
        <v>615</v>
      </c>
      <c r="B830" s="9">
        <v>253122</v>
      </c>
      <c r="C830" s="10">
        <v>691462992</v>
      </c>
      <c r="D830" s="9" t="s">
        <v>698</v>
      </c>
      <c r="E830" s="9" t="s">
        <v>650</v>
      </c>
      <c r="J830" s="11"/>
      <c r="K830" s="11"/>
    </row>
    <row r="831" spans="1:11" ht="30" customHeight="1">
      <c r="A831" s="38" t="s">
        <v>615</v>
      </c>
      <c r="B831" s="9">
        <v>253122</v>
      </c>
      <c r="C831" s="10">
        <v>891679836</v>
      </c>
      <c r="D831" s="9" t="s">
        <v>698</v>
      </c>
      <c r="E831" s="9" t="s">
        <v>650</v>
      </c>
      <c r="J831" s="11"/>
      <c r="K831" s="11"/>
    </row>
    <row r="832" spans="1:11" ht="30" customHeight="1">
      <c r="A832" s="38" t="s">
        <v>617</v>
      </c>
      <c r="B832" s="9">
        <v>253141</v>
      </c>
      <c r="C832" s="10">
        <v>16444061</v>
      </c>
      <c r="D832" s="9" t="s">
        <v>698</v>
      </c>
      <c r="E832" s="9" t="s">
        <v>650</v>
      </c>
      <c r="J832" s="11"/>
      <c r="K832" s="11"/>
    </row>
    <row r="833" spans="1:11" ht="30" customHeight="1">
      <c r="A833" s="38" t="s">
        <v>615</v>
      </c>
      <c r="B833" s="9">
        <v>253122</v>
      </c>
      <c r="C833" s="10">
        <v>750501580</v>
      </c>
      <c r="D833" s="9" t="s">
        <v>698</v>
      </c>
      <c r="E833" s="9" t="s">
        <v>650</v>
      </c>
      <c r="J833" s="11"/>
      <c r="K833" s="11"/>
    </row>
    <row r="834" spans="1:11" ht="30" customHeight="1">
      <c r="A834" s="38" t="s">
        <v>573</v>
      </c>
      <c r="B834" s="9">
        <v>253144</v>
      </c>
      <c r="C834" s="10">
        <v>2000000000</v>
      </c>
      <c r="D834" s="9" t="s">
        <v>611</v>
      </c>
      <c r="E834" s="9" t="s">
        <v>650</v>
      </c>
      <c r="J834" s="11"/>
      <c r="K834" s="11"/>
    </row>
    <row r="835" spans="1:11" ht="30" customHeight="1">
      <c r="A835" s="38" t="s">
        <v>557</v>
      </c>
      <c r="B835" s="9">
        <v>253142</v>
      </c>
      <c r="C835" s="10">
        <v>90059127</v>
      </c>
      <c r="D835" s="9" t="s">
        <v>611</v>
      </c>
      <c r="E835" s="9" t="s">
        <v>650</v>
      </c>
      <c r="J835" s="11"/>
      <c r="K835" s="11"/>
    </row>
    <row r="836" spans="1:11" ht="30" customHeight="1">
      <c r="A836" s="38" t="s">
        <v>573</v>
      </c>
      <c r="B836" s="9">
        <v>253144</v>
      </c>
      <c r="C836" s="10">
        <v>47240739</v>
      </c>
      <c r="D836" s="9" t="s">
        <v>611</v>
      </c>
      <c r="E836" s="9" t="s">
        <v>650</v>
      </c>
      <c r="J836" s="11"/>
      <c r="K836" s="11"/>
    </row>
    <row r="837" spans="1:11" ht="30" customHeight="1">
      <c r="A837" s="38" t="s">
        <v>621</v>
      </c>
      <c r="B837" s="9">
        <v>253126</v>
      </c>
      <c r="C837" s="10">
        <v>657278157</v>
      </c>
      <c r="D837" s="9" t="s">
        <v>611</v>
      </c>
      <c r="E837" s="9" t="s">
        <v>650</v>
      </c>
      <c r="J837" s="11"/>
      <c r="K837" s="11"/>
    </row>
    <row r="838" spans="1:11" ht="30" customHeight="1">
      <c r="A838" s="38" t="s">
        <v>657</v>
      </c>
      <c r="B838" s="9">
        <v>253181</v>
      </c>
      <c r="C838" s="10">
        <v>1831523446</v>
      </c>
      <c r="D838" s="9" t="s">
        <v>611</v>
      </c>
      <c r="E838" s="9" t="s">
        <v>650</v>
      </c>
      <c r="J838" s="11"/>
      <c r="K838" s="11"/>
    </row>
    <row r="839" spans="1:11" ht="30" customHeight="1">
      <c r="A839" s="38" t="s">
        <v>645</v>
      </c>
      <c r="B839" s="9">
        <v>253136</v>
      </c>
      <c r="C839" s="10">
        <v>561296606</v>
      </c>
      <c r="D839" s="9" t="s">
        <v>611</v>
      </c>
      <c r="E839" s="9" t="s">
        <v>650</v>
      </c>
      <c r="J839" s="11"/>
      <c r="K839" s="11"/>
    </row>
    <row r="840" spans="1:11" ht="30" customHeight="1">
      <c r="A840" s="38" t="s">
        <v>627</v>
      </c>
      <c r="B840" s="9">
        <v>253117</v>
      </c>
      <c r="C840" s="10">
        <v>2000000000</v>
      </c>
      <c r="D840" s="9" t="s">
        <v>611</v>
      </c>
      <c r="E840" s="9" t="s">
        <v>650</v>
      </c>
      <c r="J840" s="11"/>
      <c r="K840" s="11"/>
    </row>
    <row r="841" spans="1:11" ht="30" customHeight="1">
      <c r="A841" s="38" t="s">
        <v>627</v>
      </c>
      <c r="B841" s="9">
        <v>253117</v>
      </c>
      <c r="C841" s="10">
        <v>2000000000</v>
      </c>
      <c r="D841" s="9" t="s">
        <v>611</v>
      </c>
      <c r="E841" s="9" t="s">
        <v>650</v>
      </c>
      <c r="J841" s="11"/>
      <c r="K841" s="11"/>
    </row>
    <row r="842" spans="1:11" ht="30" customHeight="1">
      <c r="A842" s="38" t="s">
        <v>622</v>
      </c>
      <c r="B842" s="9">
        <v>253110</v>
      </c>
      <c r="C842" s="10">
        <v>992386274</v>
      </c>
      <c r="D842" s="9" t="s">
        <v>662</v>
      </c>
      <c r="E842" s="9" t="s">
        <v>650</v>
      </c>
      <c r="J842" s="11"/>
      <c r="K842" s="11"/>
    </row>
    <row r="843" spans="1:11" ht="30" customHeight="1">
      <c r="A843" s="38" t="s">
        <v>623</v>
      </c>
      <c r="B843" s="9">
        <v>253113</v>
      </c>
      <c r="C843" s="10">
        <v>47675817</v>
      </c>
      <c r="D843" s="9" t="s">
        <v>611</v>
      </c>
      <c r="E843" s="9" t="s">
        <v>650</v>
      </c>
      <c r="J843" s="11"/>
      <c r="K843" s="11"/>
    </row>
    <row r="844" spans="1:11" ht="30" customHeight="1">
      <c r="A844" s="38" t="s">
        <v>615</v>
      </c>
      <c r="B844" s="9">
        <v>253122</v>
      </c>
      <c r="C844" s="10">
        <v>2000000000</v>
      </c>
      <c r="D844" s="9" t="s">
        <v>611</v>
      </c>
      <c r="E844" s="9" t="s">
        <v>650</v>
      </c>
      <c r="J844" s="11"/>
      <c r="K844" s="11"/>
    </row>
    <row r="845" spans="1:11" ht="30" customHeight="1">
      <c r="A845" s="38" t="s">
        <v>651</v>
      </c>
      <c r="B845" s="9">
        <v>253119</v>
      </c>
      <c r="C845" s="10">
        <v>2000000000</v>
      </c>
      <c r="D845" s="9" t="s">
        <v>611</v>
      </c>
      <c r="E845" s="9" t="s">
        <v>650</v>
      </c>
      <c r="J845" s="11"/>
      <c r="K845" s="11"/>
    </row>
    <row r="846" spans="1:11" ht="30" customHeight="1">
      <c r="A846" s="38" t="s">
        <v>632</v>
      </c>
      <c r="B846" s="9">
        <v>253139</v>
      </c>
      <c r="C846" s="10">
        <v>425241573</v>
      </c>
      <c r="D846" s="9" t="s">
        <v>611</v>
      </c>
      <c r="E846" s="9" t="s">
        <v>650</v>
      </c>
      <c r="J846" s="11"/>
      <c r="K846" s="11"/>
    </row>
    <row r="847" spans="1:11" ht="30" customHeight="1">
      <c r="A847" s="38" t="s">
        <v>622</v>
      </c>
      <c r="B847" s="9">
        <v>253110</v>
      </c>
      <c r="C847" s="10">
        <v>1229519205</v>
      </c>
      <c r="D847" s="9" t="s">
        <v>662</v>
      </c>
      <c r="E847" s="9" t="s">
        <v>650</v>
      </c>
      <c r="J847" s="11"/>
      <c r="K847" s="11"/>
    </row>
    <row r="848" spans="1:11" ht="30" customHeight="1">
      <c r="A848" s="38" t="s">
        <v>621</v>
      </c>
      <c r="B848" s="9">
        <v>253126</v>
      </c>
      <c r="C848" s="10">
        <v>2000000000</v>
      </c>
      <c r="D848" s="9" t="s">
        <v>611</v>
      </c>
      <c r="E848" s="9" t="s">
        <v>650</v>
      </c>
      <c r="J848" s="11"/>
      <c r="K848" s="11"/>
    </row>
    <row r="849" spans="1:11" ht="30" customHeight="1">
      <c r="A849" s="38" t="s">
        <v>621</v>
      </c>
      <c r="B849" s="9">
        <v>253126</v>
      </c>
      <c r="C849" s="10">
        <v>2000000000</v>
      </c>
      <c r="D849" s="9" t="s">
        <v>611</v>
      </c>
      <c r="E849" s="9" t="s">
        <v>650</v>
      </c>
      <c r="J849" s="11"/>
      <c r="K849" s="11"/>
    </row>
    <row r="850" spans="1:11" ht="30" customHeight="1">
      <c r="A850" s="38" t="s">
        <v>627</v>
      </c>
      <c r="B850" s="9">
        <v>253117</v>
      </c>
      <c r="C850" s="10">
        <v>2000000000</v>
      </c>
      <c r="D850" s="9" t="s">
        <v>611</v>
      </c>
      <c r="E850" s="9" t="s">
        <v>650</v>
      </c>
      <c r="J850" s="11"/>
      <c r="K850" s="11"/>
    </row>
    <row r="851" spans="1:11" ht="30" customHeight="1">
      <c r="A851" s="38" t="s">
        <v>585</v>
      </c>
      <c r="B851" s="9">
        <v>253123</v>
      </c>
      <c r="C851" s="10">
        <v>1178471635</v>
      </c>
      <c r="D851" s="9" t="s">
        <v>611</v>
      </c>
      <c r="E851" s="9" t="s">
        <v>650</v>
      </c>
      <c r="J851" s="11"/>
      <c r="K851" s="11"/>
    </row>
    <row r="852" spans="1:11" ht="30" customHeight="1">
      <c r="A852" s="38" t="s">
        <v>617</v>
      </c>
      <c r="B852" s="9">
        <v>253141</v>
      </c>
      <c r="C852" s="10">
        <v>1232125763</v>
      </c>
      <c r="D852" s="9" t="s">
        <v>611</v>
      </c>
      <c r="E852" s="9" t="s">
        <v>650</v>
      </c>
      <c r="J852" s="11"/>
      <c r="K852" s="11"/>
    </row>
    <row r="853" spans="1:11" ht="30" customHeight="1">
      <c r="A853" s="38" t="s">
        <v>627</v>
      </c>
      <c r="B853" s="9">
        <v>253117</v>
      </c>
      <c r="C853" s="10">
        <v>2000000000</v>
      </c>
      <c r="D853" s="9" t="s">
        <v>611</v>
      </c>
      <c r="E853" s="9" t="s">
        <v>650</v>
      </c>
      <c r="J853" s="11"/>
      <c r="K853" s="11"/>
    </row>
    <row r="854" spans="1:11" ht="30" customHeight="1">
      <c r="A854" s="38" t="s">
        <v>573</v>
      </c>
      <c r="B854" s="9">
        <v>253144</v>
      </c>
      <c r="C854" s="10">
        <v>2000000000</v>
      </c>
      <c r="D854" s="9" t="s">
        <v>611</v>
      </c>
      <c r="E854" s="9" t="s">
        <v>650</v>
      </c>
      <c r="J854" s="11"/>
      <c r="K854" s="11"/>
    </row>
    <row r="855" spans="1:11" ht="30" customHeight="1">
      <c r="A855" s="38" t="s">
        <v>547</v>
      </c>
      <c r="B855" s="9">
        <v>253132</v>
      </c>
      <c r="C855" s="10">
        <v>2000000000</v>
      </c>
      <c r="D855" s="9" t="s">
        <v>611</v>
      </c>
      <c r="E855" s="9" t="s">
        <v>650</v>
      </c>
      <c r="J855" s="11"/>
      <c r="K855" s="11"/>
    </row>
    <row r="856" spans="1:11" ht="30" customHeight="1">
      <c r="A856" s="38" t="s">
        <v>627</v>
      </c>
      <c r="B856" s="9">
        <v>253117</v>
      </c>
      <c r="C856" s="10">
        <v>334987023</v>
      </c>
      <c r="D856" s="9" t="s">
        <v>611</v>
      </c>
      <c r="E856" s="9" t="s">
        <v>650</v>
      </c>
      <c r="J856" s="11"/>
      <c r="K856" s="11"/>
    </row>
    <row r="857" spans="1:11" ht="30" customHeight="1">
      <c r="A857" s="38" t="s">
        <v>641</v>
      </c>
      <c r="B857" s="9">
        <v>253148</v>
      </c>
      <c r="C857" s="10">
        <v>94257039</v>
      </c>
      <c r="D857" s="9" t="s">
        <v>611</v>
      </c>
      <c r="E857" s="9" t="s">
        <v>650</v>
      </c>
      <c r="J857" s="11"/>
      <c r="K857" s="11"/>
    </row>
    <row r="858" spans="1:11" ht="30" customHeight="1">
      <c r="A858" s="38" t="s">
        <v>634</v>
      </c>
      <c r="B858" s="9">
        <v>253150</v>
      </c>
      <c r="C858" s="10">
        <v>80775449</v>
      </c>
      <c r="D858" s="9" t="s">
        <v>611</v>
      </c>
      <c r="E858" s="9" t="s">
        <v>650</v>
      </c>
      <c r="J858" s="11"/>
      <c r="K858" s="11"/>
    </row>
    <row r="859" spans="1:11" ht="30" customHeight="1">
      <c r="A859" s="38" t="s">
        <v>564</v>
      </c>
      <c r="B859" s="9">
        <v>253135</v>
      </c>
      <c r="C859" s="10">
        <v>388512382</v>
      </c>
      <c r="D859" s="9" t="s">
        <v>611</v>
      </c>
      <c r="E859" s="9" t="s">
        <v>650</v>
      </c>
      <c r="J859" s="11"/>
      <c r="K859" s="11"/>
    </row>
    <row r="860" spans="1:11" ht="30" customHeight="1">
      <c r="A860" s="38" t="s">
        <v>626</v>
      </c>
      <c r="B860" s="9">
        <v>253124</v>
      </c>
      <c r="C860" s="10">
        <v>2000000000</v>
      </c>
      <c r="D860" s="9" t="s">
        <v>611</v>
      </c>
      <c r="E860" s="9" t="s">
        <v>650</v>
      </c>
      <c r="J860" s="11"/>
      <c r="K860" s="11"/>
    </row>
    <row r="861" spans="1:11" ht="30" customHeight="1">
      <c r="A861" s="38" t="s">
        <v>564</v>
      </c>
      <c r="B861" s="9">
        <v>253135</v>
      </c>
      <c r="C861" s="10">
        <v>2000000000</v>
      </c>
      <c r="D861" s="9" t="s">
        <v>611</v>
      </c>
      <c r="E861" s="9" t="s">
        <v>650</v>
      </c>
      <c r="J861" s="11"/>
      <c r="K861" s="11"/>
    </row>
    <row r="862" spans="1:11" ht="30" customHeight="1">
      <c r="A862" s="38" t="s">
        <v>550</v>
      </c>
      <c r="B862" s="9">
        <v>253140</v>
      </c>
      <c r="C862" s="10">
        <v>81046104</v>
      </c>
      <c r="D862" s="9" t="s">
        <v>611</v>
      </c>
      <c r="E862" s="9" t="s">
        <v>650</v>
      </c>
      <c r="J862" s="11"/>
      <c r="K862" s="11"/>
    </row>
    <row r="863" spans="1:11" ht="30" customHeight="1">
      <c r="A863" s="38" t="s">
        <v>627</v>
      </c>
      <c r="B863" s="9">
        <v>253117</v>
      </c>
      <c r="C863" s="10">
        <v>2000000000</v>
      </c>
      <c r="D863" s="9" t="s">
        <v>611</v>
      </c>
      <c r="E863" s="9" t="s">
        <v>650</v>
      </c>
      <c r="J863" s="11"/>
      <c r="K863" s="11"/>
    </row>
    <row r="864" spans="1:11" ht="30" customHeight="1">
      <c r="A864" s="38" t="s">
        <v>627</v>
      </c>
      <c r="B864" s="9">
        <v>253117</v>
      </c>
      <c r="C864" s="10">
        <v>2000000000</v>
      </c>
      <c r="D864" s="9" t="s">
        <v>611</v>
      </c>
      <c r="E864" s="9" t="s">
        <v>650</v>
      </c>
      <c r="J864" s="11"/>
      <c r="K864" s="11"/>
    </row>
    <row r="865" spans="1:11" ht="30" customHeight="1">
      <c r="A865" s="38" t="s">
        <v>631</v>
      </c>
      <c r="B865" s="9">
        <v>253114</v>
      </c>
      <c r="C865" s="10">
        <v>1500648420</v>
      </c>
      <c r="D865" s="9" t="s">
        <v>611</v>
      </c>
      <c r="E865" s="9" t="s">
        <v>650</v>
      </c>
      <c r="J865" s="11"/>
      <c r="K865" s="11"/>
    </row>
    <row r="866" spans="1:11" ht="30" customHeight="1">
      <c r="A866" s="38" t="s">
        <v>626</v>
      </c>
      <c r="B866" s="9">
        <v>253124</v>
      </c>
      <c r="C866" s="10">
        <v>412853106</v>
      </c>
      <c r="D866" s="9" t="s">
        <v>611</v>
      </c>
      <c r="E866" s="9" t="s">
        <v>650</v>
      </c>
      <c r="J866" s="11"/>
      <c r="K866" s="11"/>
    </row>
    <row r="867" spans="1:11" ht="30" customHeight="1">
      <c r="A867" s="38" t="s">
        <v>615</v>
      </c>
      <c r="B867" s="9">
        <v>253122</v>
      </c>
      <c r="C867" s="10">
        <v>2000000000</v>
      </c>
      <c r="D867" s="9" t="s">
        <v>611</v>
      </c>
      <c r="E867" s="9" t="s">
        <v>650</v>
      </c>
      <c r="J867" s="11"/>
      <c r="K867" s="11"/>
    </row>
    <row r="868" spans="1:11" ht="30" customHeight="1">
      <c r="A868" s="38" t="s">
        <v>588</v>
      </c>
      <c r="B868" s="9">
        <v>253133</v>
      </c>
      <c r="C868" s="10">
        <v>102690962</v>
      </c>
      <c r="D868" s="9" t="s">
        <v>611</v>
      </c>
      <c r="E868" s="9" t="s">
        <v>650</v>
      </c>
      <c r="J868" s="11"/>
      <c r="K868" s="11"/>
    </row>
    <row r="869" spans="1:11" ht="30" customHeight="1">
      <c r="A869" s="38" t="s">
        <v>547</v>
      </c>
      <c r="B869" s="9">
        <v>253132</v>
      </c>
      <c r="C869" s="10">
        <v>716397200</v>
      </c>
      <c r="D869" s="9" t="s">
        <v>611</v>
      </c>
      <c r="E869" s="9" t="s">
        <v>650</v>
      </c>
      <c r="J869" s="11"/>
      <c r="K869" s="11"/>
    </row>
    <row r="870" spans="1:11" ht="30" customHeight="1">
      <c r="A870" s="38" t="s">
        <v>615</v>
      </c>
      <c r="B870" s="9">
        <v>253122</v>
      </c>
      <c r="C870" s="10">
        <v>2000000000</v>
      </c>
      <c r="D870" s="9" t="s">
        <v>611</v>
      </c>
      <c r="E870" s="9" t="s">
        <v>650</v>
      </c>
      <c r="J870" s="11"/>
      <c r="K870" s="11"/>
    </row>
    <row r="871" spans="1:11" ht="30" customHeight="1">
      <c r="A871" s="38" t="s">
        <v>615</v>
      </c>
      <c r="B871" s="9">
        <v>253122</v>
      </c>
      <c r="C871" s="10">
        <v>2000000000</v>
      </c>
      <c r="D871" s="9" t="s">
        <v>611</v>
      </c>
      <c r="E871" s="9" t="s">
        <v>650</v>
      </c>
      <c r="J871" s="11"/>
      <c r="K871" s="11"/>
    </row>
    <row r="872" spans="1:11" ht="30" customHeight="1">
      <c r="A872" s="38" t="s">
        <v>565</v>
      </c>
      <c r="B872" s="9">
        <v>253127</v>
      </c>
      <c r="C872" s="10">
        <v>23943219</v>
      </c>
      <c r="D872" s="9" t="s">
        <v>662</v>
      </c>
      <c r="E872" s="9" t="s">
        <v>650</v>
      </c>
      <c r="J872" s="11"/>
      <c r="K872" s="11"/>
    </row>
    <row r="873" spans="1:11" ht="30" customHeight="1">
      <c r="A873" s="38" t="s">
        <v>627</v>
      </c>
      <c r="B873" s="9">
        <v>253117</v>
      </c>
      <c r="C873" s="10">
        <v>2000000000</v>
      </c>
      <c r="D873" s="9" t="s">
        <v>611</v>
      </c>
      <c r="E873" s="9" t="s">
        <v>650</v>
      </c>
      <c r="J873" s="11"/>
      <c r="K873" s="11"/>
    </row>
    <row r="874" spans="1:11" ht="30" customHeight="1">
      <c r="A874" s="38" t="s">
        <v>637</v>
      </c>
      <c r="B874" s="9">
        <v>253138</v>
      </c>
      <c r="C874" s="10">
        <v>6182504</v>
      </c>
      <c r="D874" s="9" t="s">
        <v>611</v>
      </c>
      <c r="E874" s="9" t="s">
        <v>650</v>
      </c>
      <c r="J874" s="11"/>
      <c r="K874" s="11"/>
    </row>
    <row r="875" spans="1:11" ht="30" customHeight="1">
      <c r="A875" s="38" t="s">
        <v>565</v>
      </c>
      <c r="B875" s="9">
        <v>253127</v>
      </c>
      <c r="C875" s="10">
        <v>232041074</v>
      </c>
      <c r="D875" s="9" t="s">
        <v>611</v>
      </c>
      <c r="E875" s="9" t="s">
        <v>650</v>
      </c>
      <c r="J875" s="11"/>
      <c r="K875" s="11"/>
    </row>
    <row r="876" spans="1:11" ht="30" customHeight="1">
      <c r="A876" s="38" t="s">
        <v>615</v>
      </c>
      <c r="B876" s="9">
        <v>253122</v>
      </c>
      <c r="C876" s="10">
        <v>122043724</v>
      </c>
      <c r="D876" s="9" t="s">
        <v>611</v>
      </c>
      <c r="E876" s="9" t="s">
        <v>650</v>
      </c>
      <c r="J876" s="11"/>
      <c r="K876" s="11"/>
    </row>
    <row r="877" spans="1:11" ht="30" customHeight="1">
      <c r="A877" s="38" t="s">
        <v>627</v>
      </c>
      <c r="B877" s="9">
        <v>253117</v>
      </c>
      <c r="C877" s="10">
        <v>2000000000</v>
      </c>
      <c r="D877" s="9" t="s">
        <v>611</v>
      </c>
      <c r="E877" s="9" t="s">
        <v>650</v>
      </c>
      <c r="J877" s="11"/>
      <c r="K877" s="11"/>
    </row>
    <row r="878" spans="1:11" ht="30" customHeight="1">
      <c r="A878" s="38" t="s">
        <v>651</v>
      </c>
      <c r="B878" s="9">
        <v>253119</v>
      </c>
      <c r="C878" s="10">
        <v>2000000000</v>
      </c>
      <c r="D878" s="9" t="s">
        <v>611</v>
      </c>
      <c r="E878" s="9" t="s">
        <v>650</v>
      </c>
      <c r="J878" s="11"/>
      <c r="K878" s="11"/>
    </row>
    <row r="879" spans="1:11" ht="30" customHeight="1">
      <c r="A879" s="38" t="s">
        <v>543</v>
      </c>
      <c r="B879" s="9">
        <v>253137</v>
      </c>
      <c r="C879" s="10">
        <v>1972925480</v>
      </c>
      <c r="D879" s="9" t="s">
        <v>611</v>
      </c>
      <c r="E879" s="9" t="s">
        <v>650</v>
      </c>
      <c r="J879" s="11"/>
      <c r="K879" s="11"/>
    </row>
    <row r="880" spans="1:11" ht="30" customHeight="1">
      <c r="A880" s="38" t="s">
        <v>638</v>
      </c>
      <c r="B880" s="9">
        <v>253146</v>
      </c>
      <c r="C880" s="10">
        <v>147468248</v>
      </c>
      <c r="D880" s="9" t="s">
        <v>611</v>
      </c>
      <c r="E880" s="9" t="s">
        <v>650</v>
      </c>
      <c r="J880" s="11"/>
      <c r="K880" s="11"/>
    </row>
    <row r="881" spans="1:11" ht="30" customHeight="1">
      <c r="A881" s="38" t="s">
        <v>615</v>
      </c>
      <c r="B881" s="9">
        <v>253122</v>
      </c>
      <c r="C881" s="10">
        <v>2000000000</v>
      </c>
      <c r="D881" s="9" t="s">
        <v>611</v>
      </c>
      <c r="E881" s="9" t="s">
        <v>650</v>
      </c>
      <c r="J881" s="11"/>
      <c r="K881" s="11"/>
    </row>
    <row r="882" spans="1:11" ht="30" customHeight="1">
      <c r="A882" s="38" t="s">
        <v>575</v>
      </c>
      <c r="B882" s="9">
        <v>253145</v>
      </c>
      <c r="C882" s="10">
        <v>33822077</v>
      </c>
      <c r="D882" s="9" t="s">
        <v>611</v>
      </c>
      <c r="E882" s="9" t="s">
        <v>650</v>
      </c>
      <c r="J882" s="11"/>
      <c r="K882" s="11"/>
    </row>
    <row r="883" spans="1:11" ht="30" customHeight="1">
      <c r="A883" s="38" t="s">
        <v>631</v>
      </c>
      <c r="B883" s="9">
        <v>253114</v>
      </c>
      <c r="C883" s="10">
        <v>2000000000</v>
      </c>
      <c r="D883" s="9" t="s">
        <v>611</v>
      </c>
      <c r="E883" s="9" t="s">
        <v>650</v>
      </c>
      <c r="J883" s="11"/>
      <c r="K883" s="11"/>
    </row>
    <row r="884" spans="1:11" ht="30" customHeight="1">
      <c r="A884" s="38" t="s">
        <v>564</v>
      </c>
      <c r="B884" s="9">
        <v>253135</v>
      </c>
      <c r="C884" s="10">
        <v>2000000000</v>
      </c>
      <c r="D884" s="9" t="s">
        <v>611</v>
      </c>
      <c r="E884" s="9" t="s">
        <v>650</v>
      </c>
      <c r="J884" s="11"/>
      <c r="K884" s="11"/>
    </row>
    <row r="885" spans="1:11" ht="30" customHeight="1">
      <c r="A885" s="38" t="s">
        <v>656</v>
      </c>
      <c r="B885" s="9">
        <v>253183</v>
      </c>
      <c r="C885" s="10">
        <v>737328788</v>
      </c>
      <c r="D885" s="9" t="s">
        <v>611</v>
      </c>
      <c r="E885" s="9" t="s">
        <v>650</v>
      </c>
      <c r="J885" s="11"/>
      <c r="K885" s="11"/>
    </row>
    <row r="886" spans="1:11" ht="30" customHeight="1">
      <c r="A886" s="38" t="s">
        <v>627</v>
      </c>
      <c r="B886" s="9">
        <v>253117</v>
      </c>
      <c r="C886" s="10">
        <v>2000000000</v>
      </c>
      <c r="D886" s="9" t="s">
        <v>611</v>
      </c>
      <c r="E886" s="9" t="s">
        <v>650</v>
      </c>
      <c r="J886" s="11"/>
      <c r="K886" s="11"/>
    </row>
    <row r="887" spans="1:11" ht="30" customHeight="1">
      <c r="A887" s="38" t="s">
        <v>549</v>
      </c>
      <c r="B887" s="9">
        <v>253190</v>
      </c>
      <c r="C887" s="10">
        <v>11070571</v>
      </c>
      <c r="D887" s="9" t="s">
        <v>611</v>
      </c>
      <c r="E887" s="9" t="s">
        <v>650</v>
      </c>
      <c r="J887" s="11"/>
      <c r="K887" s="11"/>
    </row>
    <row r="888" spans="1:11" ht="30" customHeight="1">
      <c r="A888" s="38" t="s">
        <v>627</v>
      </c>
      <c r="B888" s="9">
        <v>253117</v>
      </c>
      <c r="C888" s="10">
        <v>2000000000</v>
      </c>
      <c r="D888" s="9" t="s">
        <v>611</v>
      </c>
      <c r="E888" s="9" t="s">
        <v>650</v>
      </c>
      <c r="J888" s="11"/>
      <c r="K888" s="11"/>
    </row>
    <row r="889" spans="1:11" ht="30" customHeight="1">
      <c r="A889" s="38" t="s">
        <v>627</v>
      </c>
      <c r="B889" s="9">
        <v>253117</v>
      </c>
      <c r="C889" s="10">
        <v>2000000000</v>
      </c>
      <c r="D889" s="9" t="s">
        <v>611</v>
      </c>
      <c r="E889" s="9" t="s">
        <v>650</v>
      </c>
      <c r="J889" s="11"/>
      <c r="K889" s="11"/>
    </row>
    <row r="890" spans="1:11" ht="30" customHeight="1">
      <c r="A890" s="38" t="s">
        <v>651</v>
      </c>
      <c r="B890" s="9">
        <v>253119</v>
      </c>
      <c r="C890" s="10">
        <v>1406323676</v>
      </c>
      <c r="D890" s="9" t="s">
        <v>611</v>
      </c>
      <c r="E890" s="9" t="s">
        <v>650</v>
      </c>
      <c r="J890" s="11"/>
      <c r="K890" s="11"/>
    </row>
    <row r="891" spans="1:11" ht="30" customHeight="1">
      <c r="A891" s="38" t="s">
        <v>629</v>
      </c>
      <c r="B891" s="9">
        <v>253191</v>
      </c>
      <c r="C891" s="10">
        <v>1952879148</v>
      </c>
      <c r="D891" s="9" t="s">
        <v>611</v>
      </c>
      <c r="E891" s="9" t="s">
        <v>650</v>
      </c>
      <c r="J891" s="11"/>
      <c r="K891" s="11"/>
    </row>
    <row r="892" spans="1:11" ht="30" customHeight="1">
      <c r="A892" s="38" t="s">
        <v>623</v>
      </c>
      <c r="B892" s="9">
        <v>253113</v>
      </c>
      <c r="C892" s="10">
        <v>30777221</v>
      </c>
      <c r="D892" s="9" t="s">
        <v>654</v>
      </c>
      <c r="E892" s="9" t="s">
        <v>650</v>
      </c>
      <c r="J892" s="11"/>
      <c r="K892" s="11"/>
    </row>
    <row r="893" spans="1:11" ht="30" customHeight="1">
      <c r="A893" s="38" t="s">
        <v>585</v>
      </c>
      <c r="B893" s="9">
        <v>253123</v>
      </c>
      <c r="C893" s="10">
        <v>54005282</v>
      </c>
      <c r="D893" s="9" t="s">
        <v>654</v>
      </c>
      <c r="E893" s="9" t="s">
        <v>650</v>
      </c>
      <c r="J893" s="11"/>
      <c r="K893" s="11"/>
    </row>
    <row r="894" spans="1:11" ht="30" customHeight="1">
      <c r="A894" s="38" t="s">
        <v>585</v>
      </c>
      <c r="B894" s="9">
        <v>253123</v>
      </c>
      <c r="C894" s="10">
        <v>35461851</v>
      </c>
      <c r="D894" s="9" t="s">
        <v>654</v>
      </c>
      <c r="E894" s="9" t="s">
        <v>650</v>
      </c>
      <c r="J894" s="11"/>
      <c r="K894" s="11"/>
    </row>
    <row r="895" spans="1:11" ht="30" customHeight="1">
      <c r="A895" s="38" t="s">
        <v>631</v>
      </c>
      <c r="B895" s="9">
        <v>253114</v>
      </c>
      <c r="C895" s="10">
        <v>94875363</v>
      </c>
      <c r="D895" s="9" t="s">
        <v>654</v>
      </c>
      <c r="E895" s="9" t="s">
        <v>650</v>
      </c>
      <c r="J895" s="11"/>
      <c r="K895" s="11"/>
    </row>
    <row r="896" spans="1:11" ht="30" customHeight="1">
      <c r="A896" s="38" t="s">
        <v>627</v>
      </c>
      <c r="B896" s="9">
        <v>253117</v>
      </c>
      <c r="C896" s="10">
        <v>85265246</v>
      </c>
      <c r="D896" s="9" t="s">
        <v>699</v>
      </c>
      <c r="E896" s="9" t="s">
        <v>650</v>
      </c>
      <c r="J896" s="11"/>
      <c r="K896" s="11"/>
    </row>
    <row r="897" spans="1:11" ht="30" customHeight="1">
      <c r="A897" s="38" t="s">
        <v>585</v>
      </c>
      <c r="B897" s="9">
        <v>253123</v>
      </c>
      <c r="C897" s="10">
        <v>440020544</v>
      </c>
      <c r="D897" s="9" t="s">
        <v>699</v>
      </c>
      <c r="E897" s="9" t="s">
        <v>650</v>
      </c>
      <c r="J897" s="11"/>
      <c r="K897" s="11"/>
    </row>
    <row r="898" spans="1:11" ht="30" customHeight="1">
      <c r="A898" s="38" t="s">
        <v>623</v>
      </c>
      <c r="B898" s="9">
        <v>253113</v>
      </c>
      <c r="C898" s="10">
        <v>127311611</v>
      </c>
      <c r="D898" s="9" t="s">
        <v>699</v>
      </c>
      <c r="E898" s="9" t="s">
        <v>650</v>
      </c>
      <c r="J898" s="11"/>
      <c r="K898" s="11"/>
    </row>
    <row r="899" spans="1:11" ht="30" customHeight="1">
      <c r="A899" s="38" t="s">
        <v>631</v>
      </c>
      <c r="B899" s="9">
        <v>253114</v>
      </c>
      <c r="C899" s="10">
        <v>107078996</v>
      </c>
      <c r="D899" s="9" t="s">
        <v>699</v>
      </c>
      <c r="E899" s="9" t="s">
        <v>650</v>
      </c>
      <c r="J899" s="11"/>
      <c r="K899" s="11"/>
    </row>
    <row r="900" spans="1:11" ht="30" customHeight="1">
      <c r="A900" s="38" t="s">
        <v>615</v>
      </c>
      <c r="B900" s="9">
        <v>253122</v>
      </c>
      <c r="C900" s="10">
        <v>28866648</v>
      </c>
      <c r="D900" s="9" t="s">
        <v>654</v>
      </c>
      <c r="E900" s="9" t="s">
        <v>650</v>
      </c>
      <c r="J900" s="11"/>
      <c r="K900" s="11"/>
    </row>
    <row r="901" spans="1:11" ht="30" customHeight="1">
      <c r="A901" s="38" t="s">
        <v>615</v>
      </c>
      <c r="B901" s="9">
        <v>253122</v>
      </c>
      <c r="C901" s="10">
        <v>52931977</v>
      </c>
      <c r="D901" s="9" t="s">
        <v>654</v>
      </c>
      <c r="E901" s="9" t="s">
        <v>650</v>
      </c>
      <c r="J901" s="11"/>
      <c r="K901" s="11"/>
    </row>
    <row r="902" spans="1:11" ht="30" customHeight="1">
      <c r="A902" s="38" t="s">
        <v>573</v>
      </c>
      <c r="B902" s="9">
        <v>253144</v>
      </c>
      <c r="C902" s="10">
        <v>84699132</v>
      </c>
      <c r="D902" s="9" t="s">
        <v>698</v>
      </c>
      <c r="E902" s="9" t="s">
        <v>650</v>
      </c>
      <c r="J902" s="11"/>
      <c r="K902" s="11"/>
    </row>
    <row r="903" spans="1:11" ht="30" customHeight="1">
      <c r="A903" s="38" t="s">
        <v>624</v>
      </c>
      <c r="B903" s="9">
        <v>253120</v>
      </c>
      <c r="C903" s="10">
        <v>149554826</v>
      </c>
      <c r="D903" s="9" t="s">
        <v>698</v>
      </c>
      <c r="E903" s="9" t="s">
        <v>650</v>
      </c>
      <c r="J903" s="11"/>
      <c r="K903" s="11"/>
    </row>
    <row r="904" spans="1:11" ht="30" customHeight="1">
      <c r="A904" s="38" t="s">
        <v>651</v>
      </c>
      <c r="B904" s="9">
        <v>253119</v>
      </c>
      <c r="C904" s="10">
        <v>325464605</v>
      </c>
      <c r="D904" s="9" t="s">
        <v>698</v>
      </c>
      <c r="E904" s="9" t="s">
        <v>650</v>
      </c>
      <c r="J904" s="11"/>
      <c r="K904" s="11"/>
    </row>
    <row r="905" spans="1:11" ht="30" customHeight="1">
      <c r="A905" s="38" t="s">
        <v>585</v>
      </c>
      <c r="B905" s="9">
        <v>253123</v>
      </c>
      <c r="C905" s="10">
        <v>42880700</v>
      </c>
      <c r="D905" s="9" t="s">
        <v>698</v>
      </c>
      <c r="E905" s="9" t="s">
        <v>650</v>
      </c>
      <c r="J905" s="11"/>
      <c r="K905" s="11"/>
    </row>
    <row r="906" spans="1:11" ht="30" customHeight="1">
      <c r="A906" s="38" t="s">
        <v>585</v>
      </c>
      <c r="B906" s="9">
        <v>253123</v>
      </c>
      <c r="C906" s="10">
        <v>481999403</v>
      </c>
      <c r="D906" s="9" t="s">
        <v>698</v>
      </c>
      <c r="E906" s="9" t="s">
        <v>650</v>
      </c>
      <c r="J906" s="11"/>
      <c r="K906" s="11"/>
    </row>
    <row r="907" spans="1:11" ht="30" customHeight="1">
      <c r="A907" s="38" t="s">
        <v>627</v>
      </c>
      <c r="B907" s="9">
        <v>253117</v>
      </c>
      <c r="C907" s="10">
        <v>758472709</v>
      </c>
      <c r="D907" s="9" t="s">
        <v>698</v>
      </c>
      <c r="E907" s="9" t="s">
        <v>650</v>
      </c>
      <c r="J907" s="11"/>
      <c r="K907" s="11"/>
    </row>
    <row r="908" spans="1:11" ht="30" customHeight="1">
      <c r="A908" s="38" t="s">
        <v>651</v>
      </c>
      <c r="B908" s="9">
        <v>253119</v>
      </c>
      <c r="C908" s="10">
        <v>927518671</v>
      </c>
      <c r="D908" s="9" t="s">
        <v>698</v>
      </c>
      <c r="E908" s="9" t="s">
        <v>650</v>
      </c>
      <c r="J908" s="11"/>
      <c r="K908" s="11"/>
    </row>
    <row r="909" spans="1:11" ht="30" customHeight="1">
      <c r="A909" s="38" t="s">
        <v>547</v>
      </c>
      <c r="B909" s="9">
        <v>253132</v>
      </c>
      <c r="C909" s="10">
        <v>15852959</v>
      </c>
      <c r="D909" s="9" t="s">
        <v>698</v>
      </c>
      <c r="E909" s="9" t="s">
        <v>650</v>
      </c>
      <c r="J909" s="11"/>
      <c r="K909" s="11"/>
    </row>
    <row r="910" spans="1:11" ht="30" customHeight="1">
      <c r="A910" s="38" t="s">
        <v>631</v>
      </c>
      <c r="B910" s="9">
        <v>253114</v>
      </c>
      <c r="C910" s="10">
        <v>152808183</v>
      </c>
      <c r="D910" s="9" t="s">
        <v>653</v>
      </c>
      <c r="E910" s="9" t="s">
        <v>610</v>
      </c>
      <c r="J910" s="11"/>
      <c r="K910" s="11"/>
    </row>
    <row r="911" spans="1:11" ht="30" customHeight="1">
      <c r="A911" s="38" t="s">
        <v>628</v>
      </c>
      <c r="B911" s="9">
        <v>253118</v>
      </c>
      <c r="C911" s="10">
        <v>136404834</v>
      </c>
      <c r="D911" s="9" t="s">
        <v>698</v>
      </c>
      <c r="E911" s="9" t="s">
        <v>650</v>
      </c>
      <c r="J911" s="11"/>
      <c r="K911" s="11"/>
    </row>
    <row r="912" spans="1:11" ht="30" customHeight="1">
      <c r="A912" s="38" t="s">
        <v>585</v>
      </c>
      <c r="B912" s="9">
        <v>253123</v>
      </c>
      <c r="C912" s="10">
        <v>80250985</v>
      </c>
      <c r="D912" s="9" t="s">
        <v>698</v>
      </c>
      <c r="E912" s="9" t="s">
        <v>650</v>
      </c>
      <c r="J912" s="11"/>
      <c r="K912" s="11"/>
    </row>
    <row r="913" spans="1:11" ht="30" customHeight="1">
      <c r="A913" s="38" t="s">
        <v>628</v>
      </c>
      <c r="B913" s="9">
        <v>253118</v>
      </c>
      <c r="C913" s="10">
        <v>114279404</v>
      </c>
      <c r="D913" s="9" t="s">
        <v>698</v>
      </c>
      <c r="E913" s="9" t="s">
        <v>650</v>
      </c>
      <c r="J913" s="11"/>
      <c r="K913" s="11"/>
    </row>
    <row r="914" spans="1:11" ht="30" customHeight="1">
      <c r="A914" s="38" t="s">
        <v>547</v>
      </c>
      <c r="B914" s="9">
        <v>253132</v>
      </c>
      <c r="C914" s="10">
        <v>239841501</v>
      </c>
      <c r="D914" s="9" t="s">
        <v>698</v>
      </c>
      <c r="E914" s="9" t="s">
        <v>650</v>
      </c>
      <c r="J914" s="11"/>
      <c r="K914" s="11"/>
    </row>
    <row r="915" spans="1:11" ht="30" customHeight="1">
      <c r="A915" s="38" t="s">
        <v>627</v>
      </c>
      <c r="B915" s="9">
        <v>253117</v>
      </c>
      <c r="C915" s="10">
        <v>206206188</v>
      </c>
      <c r="D915" s="9" t="s">
        <v>698</v>
      </c>
      <c r="E915" s="9" t="s">
        <v>650</v>
      </c>
      <c r="J915" s="11"/>
      <c r="K915" s="11"/>
    </row>
    <row r="916" spans="1:11" ht="30" customHeight="1">
      <c r="A916" s="38" t="s">
        <v>573</v>
      </c>
      <c r="B916" s="9">
        <v>253144</v>
      </c>
      <c r="C916" s="10">
        <v>168320714</v>
      </c>
      <c r="D916" s="9" t="s">
        <v>698</v>
      </c>
      <c r="E916" s="9" t="s">
        <v>650</v>
      </c>
      <c r="J916" s="11"/>
      <c r="K916" s="11"/>
    </row>
    <row r="917" spans="1:11" ht="30" customHeight="1">
      <c r="A917" s="38" t="s">
        <v>547</v>
      </c>
      <c r="B917" s="9">
        <v>253132</v>
      </c>
      <c r="C917" s="10">
        <v>164393398</v>
      </c>
      <c r="D917" s="9" t="s">
        <v>698</v>
      </c>
      <c r="E917" s="9" t="s">
        <v>650</v>
      </c>
      <c r="J917" s="11"/>
      <c r="K917" s="11"/>
    </row>
    <row r="918" spans="1:11" ht="30" customHeight="1">
      <c r="A918" s="38" t="s">
        <v>573</v>
      </c>
      <c r="B918" s="9">
        <v>253144</v>
      </c>
      <c r="C918" s="10">
        <v>99805183</v>
      </c>
      <c r="D918" s="9" t="s">
        <v>698</v>
      </c>
      <c r="E918" s="9" t="s">
        <v>650</v>
      </c>
      <c r="J918" s="11"/>
      <c r="K918" s="11"/>
    </row>
    <row r="919" spans="1:11" ht="30" customHeight="1">
      <c r="A919" s="38" t="s">
        <v>626</v>
      </c>
      <c r="B919" s="9">
        <v>253124</v>
      </c>
      <c r="C919" s="10">
        <v>185618494</v>
      </c>
      <c r="D919" s="9" t="s">
        <v>698</v>
      </c>
      <c r="E919" s="9" t="s">
        <v>650</v>
      </c>
      <c r="J919" s="11"/>
      <c r="K919" s="11"/>
    </row>
    <row r="920" spans="1:11" ht="30" customHeight="1">
      <c r="A920" s="38" t="s">
        <v>623</v>
      </c>
      <c r="B920" s="9">
        <v>253113</v>
      </c>
      <c r="C920" s="10">
        <v>104113629</v>
      </c>
      <c r="D920" s="9" t="s">
        <v>698</v>
      </c>
      <c r="E920" s="9" t="s">
        <v>650</v>
      </c>
      <c r="J920" s="11"/>
      <c r="K920" s="11"/>
    </row>
    <row r="921" spans="1:11" ht="30" customHeight="1">
      <c r="A921" s="38" t="s">
        <v>585</v>
      </c>
      <c r="B921" s="9">
        <v>253123</v>
      </c>
      <c r="C921" s="10">
        <v>283062647</v>
      </c>
      <c r="D921" s="9" t="s">
        <v>698</v>
      </c>
      <c r="E921" s="9" t="s">
        <v>650</v>
      </c>
      <c r="J921" s="11"/>
      <c r="K921" s="11"/>
    </row>
    <row r="922" spans="1:11" ht="30" customHeight="1">
      <c r="A922" s="38" t="s">
        <v>626</v>
      </c>
      <c r="B922" s="9">
        <v>253124</v>
      </c>
      <c r="C922" s="10">
        <v>43738794</v>
      </c>
      <c r="D922" s="9" t="s">
        <v>698</v>
      </c>
      <c r="E922" s="9" t="s">
        <v>650</v>
      </c>
      <c r="J922" s="11"/>
      <c r="K922" s="11"/>
    </row>
    <row r="923" spans="1:11" ht="30" customHeight="1">
      <c r="A923" s="38" t="s">
        <v>651</v>
      </c>
      <c r="B923" s="9">
        <v>253119</v>
      </c>
      <c r="C923" s="10">
        <v>107430944</v>
      </c>
      <c r="D923" s="9" t="s">
        <v>698</v>
      </c>
      <c r="E923" s="9" t="s">
        <v>650</v>
      </c>
      <c r="J923" s="11"/>
      <c r="K923" s="11"/>
    </row>
    <row r="924" spans="1:11" ht="30" customHeight="1">
      <c r="A924" s="38" t="s">
        <v>651</v>
      </c>
      <c r="B924" s="9">
        <v>253119</v>
      </c>
      <c r="C924" s="10">
        <v>208817059</v>
      </c>
      <c r="D924" s="9" t="s">
        <v>698</v>
      </c>
      <c r="E924" s="9" t="s">
        <v>650</v>
      </c>
      <c r="J924" s="11"/>
      <c r="K924" s="11"/>
    </row>
    <row r="925" spans="1:11" ht="30" customHeight="1">
      <c r="A925" s="38" t="s">
        <v>651</v>
      </c>
      <c r="B925" s="9">
        <v>253119</v>
      </c>
      <c r="C925" s="10">
        <v>5762245</v>
      </c>
      <c r="D925" s="9" t="s">
        <v>698</v>
      </c>
      <c r="E925" s="9" t="s">
        <v>650</v>
      </c>
      <c r="J925" s="11"/>
      <c r="K925" s="11"/>
    </row>
    <row r="926" spans="1:11" ht="30" customHeight="1">
      <c r="A926" s="38" t="s">
        <v>547</v>
      </c>
      <c r="B926" s="9">
        <v>253132</v>
      </c>
      <c r="C926" s="10">
        <v>46022353</v>
      </c>
      <c r="D926" s="9" t="s">
        <v>698</v>
      </c>
      <c r="E926" s="9" t="s">
        <v>650</v>
      </c>
      <c r="J926" s="11"/>
      <c r="K926" s="11"/>
    </row>
    <row r="927" spans="1:11" ht="30" customHeight="1">
      <c r="A927" s="38" t="s">
        <v>573</v>
      </c>
      <c r="B927" s="9">
        <v>253144</v>
      </c>
      <c r="C927" s="10">
        <v>7445950</v>
      </c>
      <c r="D927" s="9" t="s">
        <v>698</v>
      </c>
      <c r="E927" s="9" t="s">
        <v>650</v>
      </c>
      <c r="J927" s="11"/>
      <c r="K927" s="11"/>
    </row>
    <row r="928" spans="1:11" ht="30" customHeight="1">
      <c r="A928" s="38" t="s">
        <v>651</v>
      </c>
      <c r="B928" s="9">
        <v>253119</v>
      </c>
      <c r="C928" s="10">
        <v>981411627</v>
      </c>
      <c r="D928" s="9" t="s">
        <v>698</v>
      </c>
      <c r="E928" s="9" t="s">
        <v>650</v>
      </c>
      <c r="J928" s="11"/>
      <c r="K928" s="11"/>
    </row>
    <row r="929" spans="1:11" ht="30" customHeight="1">
      <c r="A929" s="38" t="s">
        <v>631</v>
      </c>
      <c r="B929" s="9">
        <v>253114</v>
      </c>
      <c r="C929" s="10">
        <v>10316000</v>
      </c>
      <c r="D929" s="9" t="s">
        <v>662</v>
      </c>
      <c r="E929" s="9" t="s">
        <v>650</v>
      </c>
      <c r="J929" s="11"/>
      <c r="K929" s="11"/>
    </row>
    <row r="930" spans="1:11" ht="30" customHeight="1">
      <c r="A930" s="38" t="s">
        <v>631</v>
      </c>
      <c r="B930" s="9">
        <v>253114</v>
      </c>
      <c r="C930" s="10">
        <v>27398348</v>
      </c>
      <c r="D930" s="9" t="s">
        <v>662</v>
      </c>
      <c r="E930" s="9" t="s">
        <v>650</v>
      </c>
      <c r="J930" s="11"/>
      <c r="K930" s="11"/>
    </row>
    <row r="931" spans="1:11" ht="30" customHeight="1">
      <c r="A931" s="38" t="s">
        <v>564</v>
      </c>
      <c r="B931" s="9">
        <v>253135</v>
      </c>
      <c r="C931" s="10">
        <v>547619764</v>
      </c>
      <c r="D931" s="9" t="s">
        <v>662</v>
      </c>
      <c r="E931" s="9" t="s">
        <v>650</v>
      </c>
      <c r="J931" s="11"/>
      <c r="K931" s="11"/>
    </row>
    <row r="932" spans="1:11" ht="30" customHeight="1">
      <c r="A932" s="38" t="s">
        <v>631</v>
      </c>
      <c r="B932" s="9">
        <v>253114</v>
      </c>
      <c r="C932" s="10">
        <v>16751533</v>
      </c>
      <c r="D932" s="9" t="s">
        <v>662</v>
      </c>
      <c r="E932" s="9" t="s">
        <v>650</v>
      </c>
      <c r="J932" s="11"/>
      <c r="K932" s="11"/>
    </row>
    <row r="933" spans="1:11" ht="30" customHeight="1">
      <c r="A933" s="38" t="s">
        <v>631</v>
      </c>
      <c r="B933" s="9">
        <v>253114</v>
      </c>
      <c r="C933" s="10">
        <v>14251600</v>
      </c>
      <c r="D933" s="9" t="s">
        <v>662</v>
      </c>
      <c r="E933" s="9" t="s">
        <v>650</v>
      </c>
      <c r="J933" s="11"/>
      <c r="K933" s="11"/>
    </row>
    <row r="934" spans="1:11" ht="30" customHeight="1">
      <c r="A934" s="38" t="s">
        <v>585</v>
      </c>
      <c r="B934" s="9">
        <v>253123</v>
      </c>
      <c r="C934" s="10">
        <v>70603626</v>
      </c>
      <c r="D934" s="9" t="s">
        <v>662</v>
      </c>
      <c r="E934" s="9" t="s">
        <v>650</v>
      </c>
      <c r="J934" s="11"/>
      <c r="K934" s="11"/>
    </row>
    <row r="935" spans="1:11" ht="30" customHeight="1">
      <c r="A935" s="38" t="s">
        <v>557</v>
      </c>
      <c r="B935" s="9">
        <v>253142</v>
      </c>
      <c r="C935" s="10">
        <v>20429479</v>
      </c>
      <c r="D935" s="9" t="s">
        <v>662</v>
      </c>
      <c r="E935" s="9" t="s">
        <v>650</v>
      </c>
      <c r="J935" s="11"/>
      <c r="K935" s="11"/>
    </row>
    <row r="936" spans="1:11" ht="30" customHeight="1">
      <c r="A936" s="38" t="s">
        <v>631</v>
      </c>
      <c r="B936" s="9">
        <v>253114</v>
      </c>
      <c r="C936" s="10">
        <v>94772400</v>
      </c>
      <c r="D936" s="9" t="s">
        <v>662</v>
      </c>
      <c r="E936" s="9" t="s">
        <v>650</v>
      </c>
      <c r="J936" s="11"/>
      <c r="K936" s="11"/>
    </row>
    <row r="937" spans="1:11" ht="30" customHeight="1">
      <c r="A937" s="38" t="s">
        <v>585</v>
      </c>
      <c r="B937" s="9">
        <v>253123</v>
      </c>
      <c r="C937" s="10">
        <v>75681307</v>
      </c>
      <c r="D937" s="9" t="s">
        <v>662</v>
      </c>
      <c r="E937" s="9" t="s">
        <v>650</v>
      </c>
      <c r="J937" s="11"/>
      <c r="K937" s="11"/>
    </row>
    <row r="938" spans="1:11" ht="30" customHeight="1">
      <c r="A938" s="38" t="s">
        <v>575</v>
      </c>
      <c r="B938" s="9">
        <v>253145</v>
      </c>
      <c r="C938" s="10">
        <v>310696541</v>
      </c>
      <c r="D938" s="9" t="s">
        <v>614</v>
      </c>
      <c r="E938" s="9" t="s">
        <v>650</v>
      </c>
      <c r="J938" s="11"/>
      <c r="K938" s="11"/>
    </row>
    <row r="939" spans="1:11" ht="30" customHeight="1">
      <c r="A939" s="38" t="s">
        <v>536</v>
      </c>
      <c r="B939" s="9">
        <v>253186</v>
      </c>
      <c r="C939" s="10">
        <v>60332536</v>
      </c>
      <c r="D939" s="9" t="s">
        <v>614</v>
      </c>
      <c r="E939" s="9" t="s">
        <v>650</v>
      </c>
      <c r="J939" s="11"/>
      <c r="K939" s="11"/>
    </row>
    <row r="940" spans="1:11" ht="30" customHeight="1">
      <c r="A940" s="38" t="s">
        <v>647</v>
      </c>
      <c r="B940" s="9">
        <v>253198</v>
      </c>
      <c r="C940" s="10">
        <v>82509318</v>
      </c>
      <c r="D940" s="9" t="s">
        <v>614</v>
      </c>
      <c r="E940" s="9" t="s">
        <v>650</v>
      </c>
      <c r="J940" s="11"/>
      <c r="K940" s="11"/>
    </row>
    <row r="941" spans="1:11" ht="30" customHeight="1">
      <c r="A941" s="38" t="s">
        <v>543</v>
      </c>
      <c r="B941" s="9">
        <v>253137</v>
      </c>
      <c r="C941" s="10">
        <v>6326255</v>
      </c>
      <c r="D941" s="9" t="s">
        <v>614</v>
      </c>
      <c r="E941" s="9" t="s">
        <v>650</v>
      </c>
      <c r="J941" s="11"/>
      <c r="K941" s="11"/>
    </row>
    <row r="942" spans="1:11" ht="30" customHeight="1">
      <c r="A942" s="38" t="s">
        <v>630</v>
      </c>
      <c r="B942" s="9">
        <v>253134</v>
      </c>
      <c r="C942" s="10">
        <v>368385583</v>
      </c>
      <c r="D942" s="9" t="s">
        <v>614</v>
      </c>
      <c r="E942" s="9" t="s">
        <v>650</v>
      </c>
      <c r="J942" s="11"/>
      <c r="K942" s="11"/>
    </row>
    <row r="943" spans="1:11" ht="30" customHeight="1">
      <c r="A943" s="38" t="s">
        <v>543</v>
      </c>
      <c r="B943" s="9">
        <v>253137</v>
      </c>
      <c r="C943" s="10">
        <v>1272425636</v>
      </c>
      <c r="D943" s="9" t="s">
        <v>614</v>
      </c>
      <c r="E943" s="9" t="s">
        <v>650</v>
      </c>
      <c r="J943" s="11"/>
      <c r="K943" s="11"/>
    </row>
    <row r="944" spans="1:11" ht="30" customHeight="1">
      <c r="A944" s="38" t="s">
        <v>588</v>
      </c>
      <c r="B944" s="9">
        <v>253133</v>
      </c>
      <c r="C944" s="10">
        <v>37902571</v>
      </c>
      <c r="D944" s="9" t="s">
        <v>614</v>
      </c>
      <c r="E944" s="9" t="s">
        <v>650</v>
      </c>
      <c r="J944" s="11"/>
      <c r="K944" s="11"/>
    </row>
    <row r="945" spans="1:11" ht="30" customHeight="1">
      <c r="A945" s="38" t="s">
        <v>626</v>
      </c>
      <c r="B945" s="9">
        <v>253124</v>
      </c>
      <c r="C945" s="10">
        <v>38295306</v>
      </c>
      <c r="D945" s="9" t="s">
        <v>614</v>
      </c>
      <c r="E945" s="9" t="s">
        <v>650</v>
      </c>
      <c r="J945" s="11"/>
      <c r="K945" s="11"/>
    </row>
    <row r="946" spans="1:11" ht="30" customHeight="1">
      <c r="A946" s="38" t="s">
        <v>643</v>
      </c>
      <c r="B946" s="9">
        <v>253143</v>
      </c>
      <c r="C946" s="10">
        <v>129998770</v>
      </c>
      <c r="D946" s="9" t="s">
        <v>614</v>
      </c>
      <c r="E946" s="9" t="s">
        <v>650</v>
      </c>
      <c r="J946" s="11"/>
      <c r="K946" s="11"/>
    </row>
    <row r="947" spans="1:11" ht="30" customHeight="1">
      <c r="A947" s="38" t="s">
        <v>564</v>
      </c>
      <c r="B947" s="9">
        <v>253135</v>
      </c>
      <c r="C947" s="10">
        <v>50457654</v>
      </c>
      <c r="D947" s="9" t="s">
        <v>614</v>
      </c>
      <c r="E947" s="9" t="s">
        <v>650</v>
      </c>
      <c r="J947" s="11"/>
      <c r="K947" s="11"/>
    </row>
    <row r="948" spans="1:11" ht="30" customHeight="1">
      <c r="A948" s="38" t="s">
        <v>634</v>
      </c>
      <c r="B948" s="9">
        <v>253150</v>
      </c>
      <c r="C948" s="10">
        <v>217407786</v>
      </c>
      <c r="D948" s="9" t="s">
        <v>614</v>
      </c>
      <c r="E948" s="9" t="s">
        <v>650</v>
      </c>
      <c r="J948" s="11"/>
      <c r="K948" s="11"/>
    </row>
    <row r="949" spans="1:11" ht="30" customHeight="1">
      <c r="A949" s="38" t="s">
        <v>550</v>
      </c>
      <c r="B949" s="9">
        <v>253140</v>
      </c>
      <c r="C949" s="10">
        <v>909468545</v>
      </c>
      <c r="D949" s="9" t="s">
        <v>614</v>
      </c>
      <c r="E949" s="9" t="s">
        <v>650</v>
      </c>
      <c r="J949" s="11"/>
      <c r="K949" s="11"/>
    </row>
    <row r="950" spans="1:11" ht="30" customHeight="1">
      <c r="A950" s="38" t="s">
        <v>623</v>
      </c>
      <c r="B950" s="9">
        <v>253113</v>
      </c>
      <c r="C950" s="10">
        <v>11689805</v>
      </c>
      <c r="D950" s="9" t="s">
        <v>614</v>
      </c>
      <c r="E950" s="9" t="s">
        <v>650</v>
      </c>
      <c r="J950" s="11"/>
      <c r="K950" s="11"/>
    </row>
    <row r="951" spans="1:11" ht="30" customHeight="1">
      <c r="A951" s="38" t="s">
        <v>630</v>
      </c>
      <c r="B951" s="9">
        <v>253134</v>
      </c>
      <c r="C951" s="10">
        <v>46734806</v>
      </c>
      <c r="D951" s="9" t="s">
        <v>614</v>
      </c>
      <c r="E951" s="9" t="s">
        <v>650</v>
      </c>
      <c r="J951" s="11"/>
      <c r="K951" s="11"/>
    </row>
    <row r="952" spans="1:11" ht="30" customHeight="1">
      <c r="A952" s="38" t="s">
        <v>637</v>
      </c>
      <c r="B952" s="9">
        <v>253138</v>
      </c>
      <c r="C952" s="10">
        <v>166795086</v>
      </c>
      <c r="D952" s="9" t="s">
        <v>614</v>
      </c>
      <c r="E952" s="9" t="s">
        <v>650</v>
      </c>
      <c r="J952" s="11"/>
      <c r="K952" s="11"/>
    </row>
    <row r="953" spans="1:11" ht="30" customHeight="1">
      <c r="A953" s="38" t="s">
        <v>547</v>
      </c>
      <c r="B953" s="9">
        <v>253132</v>
      </c>
      <c r="C953" s="10">
        <v>107416526</v>
      </c>
      <c r="D953" s="9" t="s">
        <v>614</v>
      </c>
      <c r="E953" s="9" t="s">
        <v>650</v>
      </c>
      <c r="J953" s="11"/>
      <c r="K953" s="11"/>
    </row>
    <row r="954" spans="1:11" ht="30" customHeight="1">
      <c r="A954" s="38" t="s">
        <v>626</v>
      </c>
      <c r="B954" s="9">
        <v>253124</v>
      </c>
      <c r="C954" s="10">
        <v>566302991</v>
      </c>
      <c r="D954" s="9" t="s">
        <v>614</v>
      </c>
      <c r="E954" s="9" t="s">
        <v>650</v>
      </c>
      <c r="J954" s="11"/>
      <c r="K954" s="11"/>
    </row>
    <row r="955" spans="1:11" ht="30" customHeight="1">
      <c r="A955" s="38" t="s">
        <v>651</v>
      </c>
      <c r="B955" s="9">
        <v>253119</v>
      </c>
      <c r="C955" s="10">
        <v>387296063</v>
      </c>
      <c r="D955" s="9" t="s">
        <v>614</v>
      </c>
      <c r="E955" s="9" t="s">
        <v>650</v>
      </c>
      <c r="J955" s="11"/>
      <c r="K955" s="11"/>
    </row>
    <row r="956" spans="1:11" ht="30" customHeight="1">
      <c r="A956" s="38" t="s">
        <v>583</v>
      </c>
      <c r="B956" s="9">
        <v>253152</v>
      </c>
      <c r="C956" s="10">
        <v>212638547</v>
      </c>
      <c r="D956" s="9" t="s">
        <v>614</v>
      </c>
      <c r="E956" s="9" t="s">
        <v>650</v>
      </c>
      <c r="J956" s="11"/>
      <c r="K956" s="11"/>
    </row>
    <row r="957" spans="1:11" ht="30" customHeight="1">
      <c r="A957" s="38" t="s">
        <v>588</v>
      </c>
      <c r="B957" s="9">
        <v>253133</v>
      </c>
      <c r="C957" s="10">
        <v>132246288</v>
      </c>
      <c r="D957" s="9" t="s">
        <v>614</v>
      </c>
      <c r="E957" s="9" t="s">
        <v>650</v>
      </c>
      <c r="J957" s="11"/>
      <c r="K957" s="11"/>
    </row>
    <row r="958" spans="1:11" ht="30" customHeight="1">
      <c r="A958" s="38" t="s">
        <v>588</v>
      </c>
      <c r="B958" s="9">
        <v>253133</v>
      </c>
      <c r="C958" s="10">
        <v>28883736</v>
      </c>
      <c r="D958" s="9" t="s">
        <v>614</v>
      </c>
      <c r="E958" s="9" t="s">
        <v>650</v>
      </c>
      <c r="J958" s="11"/>
      <c r="K958" s="11"/>
    </row>
    <row r="959" spans="1:11" ht="30" customHeight="1">
      <c r="A959" s="38" t="s">
        <v>622</v>
      </c>
      <c r="B959" s="9">
        <v>253110</v>
      </c>
      <c r="C959" s="10">
        <v>702889732</v>
      </c>
      <c r="D959" s="9" t="s">
        <v>614</v>
      </c>
      <c r="E959" s="9" t="s">
        <v>650</v>
      </c>
      <c r="J959" s="11"/>
      <c r="K959" s="11"/>
    </row>
    <row r="960" spans="1:11" ht="30" customHeight="1">
      <c r="A960" s="38" t="s">
        <v>634</v>
      </c>
      <c r="B960" s="9">
        <v>253150</v>
      </c>
      <c r="C960" s="10">
        <v>110290348</v>
      </c>
      <c r="D960" s="9" t="s">
        <v>614</v>
      </c>
      <c r="E960" s="9" t="s">
        <v>650</v>
      </c>
      <c r="J960" s="11"/>
      <c r="K960" s="11"/>
    </row>
    <row r="961" spans="1:11" ht="30" customHeight="1">
      <c r="A961" s="38" t="s">
        <v>626</v>
      </c>
      <c r="B961" s="9">
        <v>253124</v>
      </c>
      <c r="C961" s="10">
        <v>1999999700</v>
      </c>
      <c r="D961" s="9" t="s">
        <v>614</v>
      </c>
      <c r="E961" s="9" t="s">
        <v>650</v>
      </c>
      <c r="J961" s="11"/>
      <c r="K961" s="11"/>
    </row>
    <row r="962" spans="1:11" ht="30" customHeight="1">
      <c r="A962" s="38" t="s">
        <v>557</v>
      </c>
      <c r="B962" s="9">
        <v>253142</v>
      </c>
      <c r="C962" s="10">
        <v>145386176</v>
      </c>
      <c r="D962" s="9" t="s">
        <v>614</v>
      </c>
      <c r="E962" s="9" t="s">
        <v>650</v>
      </c>
      <c r="J962" s="11"/>
      <c r="K962" s="11"/>
    </row>
    <row r="963" spans="1:11" ht="30" customHeight="1">
      <c r="A963" s="38" t="s">
        <v>550</v>
      </c>
      <c r="B963" s="9">
        <v>253140</v>
      </c>
      <c r="C963" s="10">
        <v>133077674</v>
      </c>
      <c r="D963" s="9" t="s">
        <v>614</v>
      </c>
      <c r="E963" s="9" t="s">
        <v>650</v>
      </c>
      <c r="J963" s="11"/>
      <c r="K963" s="11"/>
    </row>
    <row r="964" spans="1:11" ht="30" customHeight="1">
      <c r="A964" s="38" t="s">
        <v>651</v>
      </c>
      <c r="B964" s="9">
        <v>253119</v>
      </c>
      <c r="C964" s="10">
        <v>1999999700</v>
      </c>
      <c r="D964" s="9" t="s">
        <v>614</v>
      </c>
      <c r="E964" s="9" t="s">
        <v>650</v>
      </c>
      <c r="J964" s="11"/>
      <c r="K964" s="11"/>
    </row>
    <row r="965" spans="1:11" ht="30" customHeight="1">
      <c r="A965" s="38" t="s">
        <v>634</v>
      </c>
      <c r="B965" s="9">
        <v>253150</v>
      </c>
      <c r="C965" s="10">
        <v>58944298</v>
      </c>
      <c r="D965" s="9" t="s">
        <v>614</v>
      </c>
      <c r="E965" s="9" t="s">
        <v>650</v>
      </c>
      <c r="J965" s="11"/>
      <c r="K965" s="11"/>
    </row>
    <row r="966" spans="1:11" ht="30" customHeight="1">
      <c r="A966" s="38" t="s">
        <v>634</v>
      </c>
      <c r="B966" s="9">
        <v>253150</v>
      </c>
      <c r="C966" s="10">
        <v>12809387</v>
      </c>
      <c r="D966" s="9" t="s">
        <v>614</v>
      </c>
      <c r="E966" s="9" t="s">
        <v>650</v>
      </c>
      <c r="J966" s="11"/>
      <c r="K966" s="11"/>
    </row>
    <row r="967" spans="1:11" ht="30" customHeight="1">
      <c r="A967" s="38" t="s">
        <v>641</v>
      </c>
      <c r="B967" s="9">
        <v>253148</v>
      </c>
      <c r="C967" s="10">
        <v>5484365</v>
      </c>
      <c r="D967" s="9" t="s">
        <v>614</v>
      </c>
      <c r="E967" s="9" t="s">
        <v>650</v>
      </c>
      <c r="J967" s="11"/>
      <c r="K967" s="11"/>
    </row>
    <row r="968" spans="1:11" ht="30" customHeight="1">
      <c r="A968" s="38" t="s">
        <v>615</v>
      </c>
      <c r="B968" s="9">
        <v>253122</v>
      </c>
      <c r="C968" s="10">
        <v>1910535996</v>
      </c>
      <c r="D968" s="9" t="s">
        <v>614</v>
      </c>
      <c r="E968" s="9" t="s">
        <v>650</v>
      </c>
      <c r="J968" s="11"/>
      <c r="K968" s="11"/>
    </row>
    <row r="969" spans="1:11" ht="30" customHeight="1">
      <c r="A969" s="38" t="s">
        <v>627</v>
      </c>
      <c r="B969" s="9">
        <v>253117</v>
      </c>
      <c r="C969" s="10">
        <v>195418586</v>
      </c>
      <c r="D969" s="9" t="s">
        <v>614</v>
      </c>
      <c r="E969" s="9" t="s">
        <v>650</v>
      </c>
      <c r="J969" s="11"/>
      <c r="K969" s="11"/>
    </row>
    <row r="970" spans="1:11" ht="30" customHeight="1">
      <c r="A970" s="38" t="s">
        <v>624</v>
      </c>
      <c r="B970" s="9">
        <v>253120</v>
      </c>
      <c r="C970" s="10">
        <v>1233975766</v>
      </c>
      <c r="D970" s="9" t="s">
        <v>614</v>
      </c>
      <c r="E970" s="9" t="s">
        <v>650</v>
      </c>
      <c r="J970" s="11"/>
      <c r="K970" s="11"/>
    </row>
    <row r="971" spans="1:11" ht="30" customHeight="1">
      <c r="A971" s="38" t="s">
        <v>628</v>
      </c>
      <c r="B971" s="9">
        <v>253118</v>
      </c>
      <c r="C971" s="10">
        <v>1265875883</v>
      </c>
      <c r="D971" s="9" t="s">
        <v>614</v>
      </c>
      <c r="E971" s="9" t="s">
        <v>650</v>
      </c>
      <c r="J971" s="11"/>
      <c r="K971" s="11"/>
    </row>
    <row r="972" spans="1:11" ht="30" customHeight="1">
      <c r="A972" s="38" t="s">
        <v>645</v>
      </c>
      <c r="B972" s="9">
        <v>253136</v>
      </c>
      <c r="C972" s="10">
        <v>636555052</v>
      </c>
      <c r="D972" s="9" t="s">
        <v>614</v>
      </c>
      <c r="E972" s="9" t="s">
        <v>650</v>
      </c>
      <c r="J972" s="11"/>
      <c r="K972" s="11"/>
    </row>
    <row r="973" spans="1:11" ht="30" customHeight="1">
      <c r="A973" s="38" t="s">
        <v>623</v>
      </c>
      <c r="B973" s="9">
        <v>253113</v>
      </c>
      <c r="C973" s="10">
        <v>1536127929</v>
      </c>
      <c r="D973" s="9" t="s">
        <v>614</v>
      </c>
      <c r="E973" s="9" t="s">
        <v>650</v>
      </c>
      <c r="J973" s="11"/>
      <c r="K973" s="11"/>
    </row>
    <row r="974" spans="1:11" ht="30" customHeight="1">
      <c r="A974" s="38" t="s">
        <v>547</v>
      </c>
      <c r="B974" s="9">
        <v>253132</v>
      </c>
      <c r="C974" s="10">
        <v>1999999700</v>
      </c>
      <c r="D974" s="9" t="s">
        <v>614</v>
      </c>
      <c r="E974" s="9" t="s">
        <v>650</v>
      </c>
      <c r="J974" s="11"/>
      <c r="K974" s="11"/>
    </row>
    <row r="975" spans="1:11" ht="30" customHeight="1">
      <c r="A975" s="38" t="s">
        <v>623</v>
      </c>
      <c r="B975" s="9">
        <v>253113</v>
      </c>
      <c r="C975" s="10">
        <v>1999999700</v>
      </c>
      <c r="D975" s="9" t="s">
        <v>614</v>
      </c>
      <c r="E975" s="9" t="s">
        <v>650</v>
      </c>
      <c r="J975" s="11"/>
      <c r="K975" s="11"/>
    </row>
    <row r="976" spans="1:11" ht="30" customHeight="1">
      <c r="A976" s="38" t="s">
        <v>564</v>
      </c>
      <c r="B976" s="9">
        <v>253135</v>
      </c>
      <c r="C976" s="10">
        <v>1285121499</v>
      </c>
      <c r="D976" s="9" t="s">
        <v>614</v>
      </c>
      <c r="E976" s="9" t="s">
        <v>650</v>
      </c>
      <c r="J976" s="11"/>
      <c r="K976" s="11"/>
    </row>
    <row r="977" spans="1:11" ht="30" customHeight="1">
      <c r="A977" s="38" t="s">
        <v>557</v>
      </c>
      <c r="B977" s="9">
        <v>253142</v>
      </c>
      <c r="C977" s="10">
        <v>109093551</v>
      </c>
      <c r="D977" s="9" t="s">
        <v>614</v>
      </c>
      <c r="E977" s="9" t="s">
        <v>650</v>
      </c>
      <c r="J977" s="11"/>
      <c r="K977" s="11"/>
    </row>
    <row r="978" spans="1:11" ht="30" customHeight="1">
      <c r="A978" s="38" t="s">
        <v>651</v>
      </c>
      <c r="B978" s="9">
        <v>253119</v>
      </c>
      <c r="C978" s="10">
        <v>288964327</v>
      </c>
      <c r="D978" s="9" t="s">
        <v>614</v>
      </c>
      <c r="E978" s="9" t="s">
        <v>650</v>
      </c>
      <c r="J978" s="11"/>
      <c r="K978" s="11"/>
    </row>
    <row r="979" spans="1:11" ht="30" customHeight="1">
      <c r="A979" s="38" t="s">
        <v>657</v>
      </c>
      <c r="B979" s="9">
        <v>253181</v>
      </c>
      <c r="C979" s="10">
        <v>1999999700</v>
      </c>
      <c r="D979" s="9" t="s">
        <v>614</v>
      </c>
      <c r="E979" s="9" t="s">
        <v>650</v>
      </c>
      <c r="J979" s="11"/>
      <c r="K979" s="11"/>
    </row>
    <row r="980" spans="1:11" ht="30" customHeight="1">
      <c r="A980" s="38" t="s">
        <v>615</v>
      </c>
      <c r="B980" s="9">
        <v>253122</v>
      </c>
      <c r="C980" s="10">
        <v>126999881</v>
      </c>
      <c r="D980" s="9" t="s">
        <v>614</v>
      </c>
      <c r="E980" s="9" t="s">
        <v>650</v>
      </c>
      <c r="J980" s="11"/>
      <c r="K980" s="11"/>
    </row>
    <row r="981" spans="1:11" ht="30" customHeight="1">
      <c r="A981" s="38" t="s">
        <v>550</v>
      </c>
      <c r="B981" s="9">
        <v>253140</v>
      </c>
      <c r="C981" s="10">
        <v>902880619</v>
      </c>
      <c r="D981" s="9" t="s">
        <v>614</v>
      </c>
      <c r="E981" s="9" t="s">
        <v>650</v>
      </c>
      <c r="J981" s="11"/>
      <c r="K981" s="11"/>
    </row>
    <row r="982" spans="1:11" ht="30" customHeight="1">
      <c r="A982" s="38" t="s">
        <v>583</v>
      </c>
      <c r="B982" s="9">
        <v>253152</v>
      </c>
      <c r="C982" s="10">
        <v>188808386</v>
      </c>
      <c r="D982" s="9" t="s">
        <v>614</v>
      </c>
      <c r="E982" s="9" t="s">
        <v>650</v>
      </c>
      <c r="J982" s="11"/>
      <c r="K982" s="11"/>
    </row>
    <row r="983" spans="1:11" ht="30" customHeight="1">
      <c r="A983" s="38" t="s">
        <v>645</v>
      </c>
      <c r="B983" s="9">
        <v>253136</v>
      </c>
      <c r="C983" s="10">
        <v>862439246</v>
      </c>
      <c r="D983" s="9" t="s">
        <v>614</v>
      </c>
      <c r="E983" s="9" t="s">
        <v>650</v>
      </c>
      <c r="J983" s="11"/>
      <c r="K983" s="11"/>
    </row>
    <row r="984" spans="1:11" ht="30" customHeight="1">
      <c r="A984" s="38" t="s">
        <v>630</v>
      </c>
      <c r="B984" s="9">
        <v>253134</v>
      </c>
      <c r="C984" s="10">
        <v>242074248</v>
      </c>
      <c r="D984" s="9" t="s">
        <v>614</v>
      </c>
      <c r="E984" s="9" t="s">
        <v>650</v>
      </c>
      <c r="J984" s="11"/>
      <c r="K984" s="11"/>
    </row>
    <row r="985" spans="1:11" ht="30" customHeight="1">
      <c r="A985" s="38" t="s">
        <v>627</v>
      </c>
      <c r="B985" s="9">
        <v>253117</v>
      </c>
      <c r="C985" s="10">
        <v>1999999700</v>
      </c>
      <c r="D985" s="9" t="s">
        <v>614</v>
      </c>
      <c r="E985" s="9" t="s">
        <v>650</v>
      </c>
      <c r="J985" s="11"/>
      <c r="K985" s="11"/>
    </row>
    <row r="986" spans="1:11" ht="30" customHeight="1">
      <c r="A986" s="38" t="s">
        <v>624</v>
      </c>
      <c r="B986" s="9">
        <v>253120</v>
      </c>
      <c r="C986" s="10">
        <v>886064202</v>
      </c>
      <c r="D986" s="9" t="s">
        <v>614</v>
      </c>
      <c r="E986" s="9" t="s">
        <v>650</v>
      </c>
      <c r="J986" s="11"/>
      <c r="K986" s="11"/>
    </row>
    <row r="987" spans="1:11" ht="30" customHeight="1">
      <c r="A987" s="38" t="s">
        <v>639</v>
      </c>
      <c r="B987" s="9">
        <v>253147</v>
      </c>
      <c r="C987" s="10">
        <v>101719953</v>
      </c>
      <c r="D987" s="9" t="s">
        <v>614</v>
      </c>
      <c r="E987" s="9" t="s">
        <v>650</v>
      </c>
      <c r="J987" s="11"/>
      <c r="K987" s="11"/>
    </row>
    <row r="988" spans="1:11" ht="30" customHeight="1">
      <c r="A988" s="38" t="s">
        <v>636</v>
      </c>
      <c r="B988" s="9">
        <v>253192</v>
      </c>
      <c r="C988" s="10">
        <v>71853277</v>
      </c>
      <c r="D988" s="9" t="s">
        <v>614</v>
      </c>
      <c r="E988" s="9" t="s">
        <v>650</v>
      </c>
      <c r="J988" s="11"/>
      <c r="K988" s="11"/>
    </row>
    <row r="989" spans="1:11" ht="30" customHeight="1">
      <c r="A989" s="38" t="s">
        <v>657</v>
      </c>
      <c r="B989" s="9">
        <v>253181</v>
      </c>
      <c r="C989" s="10">
        <v>704669245</v>
      </c>
      <c r="D989" s="9" t="s">
        <v>614</v>
      </c>
      <c r="E989" s="9" t="s">
        <v>650</v>
      </c>
      <c r="J989" s="11"/>
      <c r="K989" s="11"/>
    </row>
    <row r="990" spans="1:11" ht="30" customHeight="1">
      <c r="A990" s="38" t="s">
        <v>638</v>
      </c>
      <c r="B990" s="9">
        <v>253146</v>
      </c>
      <c r="C990" s="10">
        <v>75331654</v>
      </c>
      <c r="D990" s="9" t="s">
        <v>614</v>
      </c>
      <c r="E990" s="9" t="s">
        <v>650</v>
      </c>
      <c r="J990" s="11"/>
      <c r="K990" s="11"/>
    </row>
    <row r="991" spans="1:11" ht="30" customHeight="1">
      <c r="A991" s="38" t="s">
        <v>615</v>
      </c>
      <c r="B991" s="9">
        <v>253122</v>
      </c>
      <c r="C991" s="10">
        <v>677615047</v>
      </c>
      <c r="D991" s="9" t="s">
        <v>614</v>
      </c>
      <c r="E991" s="9" t="s">
        <v>650</v>
      </c>
      <c r="J991" s="11"/>
      <c r="K991" s="11"/>
    </row>
    <row r="992" spans="1:11" ht="30" customHeight="1">
      <c r="A992" s="38" t="s">
        <v>651</v>
      </c>
      <c r="B992" s="9">
        <v>253119</v>
      </c>
      <c r="C992" s="10">
        <v>45068359</v>
      </c>
      <c r="D992" s="9" t="s">
        <v>614</v>
      </c>
      <c r="E992" s="9" t="s">
        <v>650</v>
      </c>
      <c r="J992" s="11"/>
      <c r="K992" s="11"/>
    </row>
    <row r="993" spans="1:11" ht="30" customHeight="1">
      <c r="A993" s="38" t="s">
        <v>632</v>
      </c>
      <c r="B993" s="9">
        <v>253139</v>
      </c>
      <c r="C993" s="10">
        <v>482991416</v>
      </c>
      <c r="D993" s="9" t="s">
        <v>614</v>
      </c>
      <c r="E993" s="9" t="s">
        <v>650</v>
      </c>
      <c r="J993" s="11"/>
      <c r="K993" s="11"/>
    </row>
    <row r="994" spans="1:11" ht="30" customHeight="1">
      <c r="A994" s="38" t="s">
        <v>665</v>
      </c>
      <c r="B994" s="9">
        <v>253187</v>
      </c>
      <c r="C994" s="10">
        <v>154920583</v>
      </c>
      <c r="D994" s="9" t="s">
        <v>614</v>
      </c>
      <c r="E994" s="9" t="s">
        <v>650</v>
      </c>
      <c r="J994" s="11"/>
      <c r="K994" s="11"/>
    </row>
    <row r="995" spans="1:11" ht="30" customHeight="1">
      <c r="A995" s="38" t="s">
        <v>621</v>
      </c>
      <c r="B995" s="9">
        <v>253126</v>
      </c>
      <c r="C995" s="10">
        <v>1154495948</v>
      </c>
      <c r="D995" s="9" t="s">
        <v>614</v>
      </c>
      <c r="E995" s="9" t="s">
        <v>650</v>
      </c>
      <c r="J995" s="11"/>
      <c r="K995" s="11"/>
    </row>
    <row r="996" spans="1:11" ht="30" customHeight="1">
      <c r="A996" s="38" t="s">
        <v>627</v>
      </c>
      <c r="B996" s="9">
        <v>253117</v>
      </c>
      <c r="C996" s="10">
        <v>1892188697</v>
      </c>
      <c r="D996" s="9" t="s">
        <v>614</v>
      </c>
      <c r="E996" s="9" t="s">
        <v>650</v>
      </c>
      <c r="J996" s="11"/>
      <c r="K996" s="11"/>
    </row>
    <row r="997" spans="1:11" ht="30" customHeight="1">
      <c r="A997" s="38" t="s">
        <v>617</v>
      </c>
      <c r="B997" s="9">
        <v>253141</v>
      </c>
      <c r="C997" s="10">
        <v>813905817</v>
      </c>
      <c r="D997" s="9" t="s">
        <v>614</v>
      </c>
      <c r="E997" s="9" t="s">
        <v>650</v>
      </c>
      <c r="J997" s="11"/>
      <c r="K997" s="11"/>
    </row>
    <row r="998" spans="1:11" ht="30" customHeight="1">
      <c r="A998" s="38" t="s">
        <v>623</v>
      </c>
      <c r="B998" s="9">
        <v>253113</v>
      </c>
      <c r="C998" s="10">
        <v>441985450</v>
      </c>
      <c r="D998" s="9" t="s">
        <v>614</v>
      </c>
      <c r="E998" s="9" t="s">
        <v>650</v>
      </c>
      <c r="J998" s="11"/>
      <c r="K998" s="11"/>
    </row>
    <row r="999" spans="1:11" ht="30" customHeight="1">
      <c r="A999" s="38" t="s">
        <v>630</v>
      </c>
      <c r="B999" s="9">
        <v>253134</v>
      </c>
      <c r="C999" s="10">
        <v>156009673</v>
      </c>
      <c r="D999" s="9" t="s">
        <v>614</v>
      </c>
      <c r="E999" s="9" t="s">
        <v>650</v>
      </c>
      <c r="J999" s="11"/>
      <c r="K999" s="11"/>
    </row>
    <row r="1000" spans="1:11" ht="30" customHeight="1">
      <c r="A1000" s="38" t="s">
        <v>573</v>
      </c>
      <c r="B1000" s="9">
        <v>253144</v>
      </c>
      <c r="C1000" s="10">
        <v>78248707</v>
      </c>
      <c r="D1000" s="9" t="s">
        <v>655</v>
      </c>
      <c r="E1000" s="9" t="s">
        <v>650</v>
      </c>
      <c r="J1000" s="11"/>
      <c r="K1000" s="11"/>
    </row>
    <row r="1001" spans="1:11" ht="30" customHeight="1">
      <c r="A1001" s="38" t="s">
        <v>626</v>
      </c>
      <c r="B1001" s="9">
        <v>253124</v>
      </c>
      <c r="C1001" s="10">
        <v>166992716</v>
      </c>
      <c r="D1001" s="9" t="s">
        <v>662</v>
      </c>
      <c r="E1001" s="9" t="s">
        <v>650</v>
      </c>
      <c r="J1001" s="11"/>
      <c r="K1001" s="11"/>
    </row>
    <row r="1002" spans="1:11" ht="30" customHeight="1">
      <c r="A1002" s="38" t="s">
        <v>573</v>
      </c>
      <c r="B1002" s="9">
        <v>253144</v>
      </c>
      <c r="C1002" s="10">
        <v>469763001</v>
      </c>
      <c r="D1002" s="9" t="s">
        <v>655</v>
      </c>
      <c r="E1002" s="9" t="s">
        <v>650</v>
      </c>
      <c r="J1002" s="11"/>
      <c r="K1002" s="11"/>
    </row>
    <row r="1003" spans="1:11" ht="30" customHeight="1">
      <c r="A1003" s="38" t="s">
        <v>573</v>
      </c>
      <c r="B1003" s="9">
        <v>253144</v>
      </c>
      <c r="C1003" s="10">
        <v>355661698</v>
      </c>
      <c r="D1003" s="9" t="s">
        <v>655</v>
      </c>
      <c r="E1003" s="9" t="s">
        <v>650</v>
      </c>
      <c r="J1003" s="11"/>
      <c r="K1003" s="11"/>
    </row>
    <row r="1004" spans="1:11" ht="30" customHeight="1">
      <c r="A1004" s="38" t="s">
        <v>628</v>
      </c>
      <c r="B1004" s="9">
        <v>253118</v>
      </c>
      <c r="C1004" s="10">
        <v>14981550</v>
      </c>
      <c r="D1004" s="9" t="s">
        <v>654</v>
      </c>
      <c r="E1004" s="9" t="s">
        <v>650</v>
      </c>
      <c r="J1004" s="11"/>
      <c r="K1004" s="11"/>
    </row>
    <row r="1005" spans="1:11" ht="30" customHeight="1">
      <c r="A1005" s="38" t="s">
        <v>573</v>
      </c>
      <c r="B1005" s="9">
        <v>253144</v>
      </c>
      <c r="C1005" s="10">
        <v>499671364</v>
      </c>
      <c r="D1005" s="9" t="s">
        <v>655</v>
      </c>
      <c r="E1005" s="9" t="s">
        <v>650</v>
      </c>
      <c r="J1005" s="11"/>
      <c r="K1005" s="11"/>
    </row>
    <row r="1006" spans="1:11" ht="30" customHeight="1">
      <c r="A1006" s="38" t="s">
        <v>573</v>
      </c>
      <c r="B1006" s="9">
        <v>253144</v>
      </c>
      <c r="C1006" s="10">
        <v>494200855</v>
      </c>
      <c r="D1006" s="9" t="s">
        <v>655</v>
      </c>
      <c r="E1006" s="9" t="s">
        <v>650</v>
      </c>
      <c r="J1006" s="11"/>
      <c r="K1006" s="11"/>
    </row>
    <row r="1007" spans="1:11" ht="30" customHeight="1">
      <c r="A1007" s="38" t="s">
        <v>573</v>
      </c>
      <c r="B1007" s="9">
        <v>253144</v>
      </c>
      <c r="C1007" s="10">
        <v>229187680</v>
      </c>
      <c r="D1007" s="9" t="s">
        <v>655</v>
      </c>
      <c r="E1007" s="9" t="s">
        <v>650</v>
      </c>
      <c r="J1007" s="11"/>
      <c r="K1007" s="11"/>
    </row>
    <row r="1008" spans="1:11" ht="30" customHeight="1">
      <c r="A1008" s="38" t="s">
        <v>573</v>
      </c>
      <c r="B1008" s="9">
        <v>253144</v>
      </c>
      <c r="C1008" s="10">
        <v>498723291</v>
      </c>
      <c r="D1008" s="9" t="s">
        <v>655</v>
      </c>
      <c r="E1008" s="9" t="s">
        <v>650</v>
      </c>
      <c r="J1008" s="11"/>
      <c r="K1008" s="11"/>
    </row>
    <row r="1009" spans="1:11" ht="30" customHeight="1">
      <c r="A1009" s="38" t="s">
        <v>573</v>
      </c>
      <c r="B1009" s="9">
        <v>253144</v>
      </c>
      <c r="C1009" s="10">
        <v>498189911</v>
      </c>
      <c r="D1009" s="9" t="s">
        <v>655</v>
      </c>
      <c r="E1009" s="9" t="s">
        <v>650</v>
      </c>
      <c r="J1009" s="11"/>
      <c r="K1009" s="11"/>
    </row>
    <row r="1010" spans="1:11" ht="30" customHeight="1">
      <c r="A1010" s="38" t="s">
        <v>573</v>
      </c>
      <c r="B1010" s="9">
        <v>253144</v>
      </c>
      <c r="C1010" s="10">
        <v>306451288</v>
      </c>
      <c r="D1010" s="9" t="s">
        <v>655</v>
      </c>
      <c r="E1010" s="9" t="s">
        <v>650</v>
      </c>
      <c r="J1010" s="11"/>
      <c r="K1010" s="11"/>
    </row>
    <row r="1011" spans="1:11" ht="30" customHeight="1">
      <c r="A1011" s="38" t="s">
        <v>627</v>
      </c>
      <c r="B1011" s="9">
        <v>253117</v>
      </c>
      <c r="C1011" s="10">
        <v>136532276</v>
      </c>
      <c r="D1011" s="9" t="s">
        <v>660</v>
      </c>
      <c r="E1011" s="9" t="s">
        <v>650</v>
      </c>
      <c r="J1011" s="11"/>
      <c r="K1011" s="11"/>
    </row>
    <row r="1012" spans="1:11" ht="30" customHeight="1">
      <c r="A1012" s="38" t="s">
        <v>617</v>
      </c>
      <c r="B1012" s="9">
        <v>253141</v>
      </c>
      <c r="C1012" s="10">
        <v>202928855</v>
      </c>
      <c r="D1012" s="9" t="s">
        <v>660</v>
      </c>
      <c r="E1012" s="9" t="s">
        <v>650</v>
      </c>
      <c r="J1012" s="11"/>
      <c r="K1012" s="11"/>
    </row>
    <row r="1013" spans="1:11" ht="30" customHeight="1">
      <c r="A1013" s="38" t="s">
        <v>573</v>
      </c>
      <c r="B1013" s="9">
        <v>253144</v>
      </c>
      <c r="C1013" s="10">
        <v>403864140</v>
      </c>
      <c r="D1013" s="9" t="s">
        <v>655</v>
      </c>
      <c r="E1013" s="9" t="s">
        <v>650</v>
      </c>
      <c r="J1013" s="11"/>
      <c r="K1013" s="11"/>
    </row>
    <row r="1014" spans="1:11" ht="30" customHeight="1">
      <c r="A1014" s="38" t="s">
        <v>700</v>
      </c>
      <c r="B1014" s="9">
        <v>253610</v>
      </c>
      <c r="C1014" s="10">
        <v>143961000</v>
      </c>
      <c r="D1014" s="9" t="s">
        <v>701</v>
      </c>
      <c r="E1014" s="9" t="s">
        <v>650</v>
      </c>
      <c r="J1014" s="11"/>
      <c r="K1014" s="11"/>
    </row>
    <row r="1015" spans="1:11" ht="30" customHeight="1">
      <c r="A1015" s="38" t="s">
        <v>573</v>
      </c>
      <c r="B1015" s="9">
        <v>253144</v>
      </c>
      <c r="C1015" s="10">
        <v>371467146</v>
      </c>
      <c r="D1015" s="9" t="s">
        <v>655</v>
      </c>
      <c r="E1015" s="9" t="s">
        <v>650</v>
      </c>
      <c r="J1015" s="11"/>
      <c r="K1015" s="11"/>
    </row>
    <row r="1016" spans="1:11" ht="30" customHeight="1">
      <c r="A1016" s="38" t="s">
        <v>573</v>
      </c>
      <c r="B1016" s="9">
        <v>253144</v>
      </c>
      <c r="C1016" s="10">
        <v>499482620</v>
      </c>
      <c r="D1016" s="9" t="s">
        <v>655</v>
      </c>
      <c r="E1016" s="9" t="s">
        <v>650</v>
      </c>
      <c r="J1016" s="11"/>
      <c r="K1016" s="11"/>
    </row>
    <row r="1017" spans="1:11" ht="30" customHeight="1">
      <c r="A1017" s="38" t="s">
        <v>573</v>
      </c>
      <c r="B1017" s="9">
        <v>253144</v>
      </c>
      <c r="C1017" s="10">
        <v>14660060</v>
      </c>
      <c r="D1017" s="9" t="s">
        <v>701</v>
      </c>
      <c r="E1017" s="9" t="s">
        <v>650</v>
      </c>
      <c r="J1017" s="11"/>
      <c r="K1017" s="11"/>
    </row>
    <row r="1018" spans="1:11" ht="30" customHeight="1">
      <c r="A1018" s="38" t="s">
        <v>700</v>
      </c>
      <c r="B1018" s="9">
        <v>253610</v>
      </c>
      <c r="C1018" s="10">
        <v>90190500</v>
      </c>
      <c r="D1018" s="9" t="s">
        <v>701</v>
      </c>
      <c r="E1018" s="9" t="s">
        <v>650</v>
      </c>
      <c r="J1018" s="11"/>
      <c r="K1018" s="11"/>
    </row>
    <row r="1019" spans="1:11" ht="30" customHeight="1">
      <c r="A1019" s="38" t="s">
        <v>627</v>
      </c>
      <c r="B1019" s="9">
        <v>253117</v>
      </c>
      <c r="C1019" s="10">
        <v>498391172</v>
      </c>
      <c r="D1019" s="9" t="s">
        <v>654</v>
      </c>
      <c r="E1019" s="9" t="s">
        <v>650</v>
      </c>
      <c r="J1019" s="11"/>
      <c r="K1019" s="11"/>
    </row>
    <row r="1020" spans="1:11" ht="30" customHeight="1">
      <c r="A1020" s="38" t="s">
        <v>573</v>
      </c>
      <c r="B1020" s="9">
        <v>253144</v>
      </c>
      <c r="C1020" s="10">
        <v>497071630</v>
      </c>
      <c r="D1020" s="9" t="s">
        <v>655</v>
      </c>
      <c r="E1020" s="9" t="s">
        <v>650</v>
      </c>
      <c r="J1020" s="11"/>
      <c r="K1020" s="11"/>
    </row>
    <row r="1021" spans="1:11" ht="30" customHeight="1">
      <c r="A1021" s="38" t="s">
        <v>588</v>
      </c>
      <c r="B1021" s="9">
        <v>253133</v>
      </c>
      <c r="C1021" s="10">
        <v>6538650</v>
      </c>
      <c r="D1021" s="9" t="s">
        <v>701</v>
      </c>
      <c r="E1021" s="9" t="s">
        <v>650</v>
      </c>
      <c r="J1021" s="11"/>
      <c r="K1021" s="11"/>
    </row>
    <row r="1022" spans="1:11" ht="30" customHeight="1">
      <c r="A1022" s="38" t="s">
        <v>573</v>
      </c>
      <c r="B1022" s="9">
        <v>253144</v>
      </c>
      <c r="C1022" s="10">
        <v>499811368</v>
      </c>
      <c r="D1022" s="9" t="s">
        <v>655</v>
      </c>
      <c r="E1022" s="9" t="s">
        <v>650</v>
      </c>
      <c r="J1022" s="11"/>
      <c r="K1022" s="11"/>
    </row>
    <row r="1023" spans="1:11" ht="30" customHeight="1">
      <c r="A1023" s="38" t="s">
        <v>573</v>
      </c>
      <c r="B1023" s="9">
        <v>253144</v>
      </c>
      <c r="C1023" s="10">
        <v>497242115</v>
      </c>
      <c r="D1023" s="9" t="s">
        <v>655</v>
      </c>
      <c r="E1023" s="9" t="s">
        <v>650</v>
      </c>
      <c r="J1023" s="11"/>
      <c r="K1023" s="11"/>
    </row>
    <row r="1024" spans="1:11" ht="30" customHeight="1">
      <c r="A1024" s="38" t="s">
        <v>573</v>
      </c>
      <c r="B1024" s="9">
        <v>253144</v>
      </c>
      <c r="C1024" s="10">
        <v>499928911</v>
      </c>
      <c r="D1024" s="9" t="s">
        <v>655</v>
      </c>
      <c r="E1024" s="9" t="s">
        <v>650</v>
      </c>
      <c r="J1024" s="11"/>
      <c r="K1024" s="11"/>
    </row>
    <row r="1025" spans="1:11" ht="30" customHeight="1">
      <c r="A1025" s="38" t="s">
        <v>573</v>
      </c>
      <c r="B1025" s="9">
        <v>253144</v>
      </c>
      <c r="C1025" s="10">
        <v>494219626</v>
      </c>
      <c r="D1025" s="9" t="s">
        <v>655</v>
      </c>
      <c r="E1025" s="9" t="s">
        <v>650</v>
      </c>
      <c r="J1025" s="11"/>
      <c r="K1025" s="11"/>
    </row>
    <row r="1026" spans="1:11" ht="30" customHeight="1">
      <c r="A1026" s="38" t="s">
        <v>573</v>
      </c>
      <c r="B1026" s="9">
        <v>253144</v>
      </c>
      <c r="C1026" s="10">
        <v>307407485</v>
      </c>
      <c r="D1026" s="9" t="s">
        <v>655</v>
      </c>
      <c r="E1026" s="9" t="s">
        <v>650</v>
      </c>
      <c r="J1026" s="11"/>
      <c r="K1026" s="11"/>
    </row>
    <row r="1027" spans="1:11" ht="30" customHeight="1">
      <c r="A1027" s="38" t="s">
        <v>573</v>
      </c>
      <c r="B1027" s="9">
        <v>253144</v>
      </c>
      <c r="C1027" s="10">
        <v>488572794</v>
      </c>
      <c r="D1027" s="9" t="s">
        <v>655</v>
      </c>
      <c r="E1027" s="9" t="s">
        <v>650</v>
      </c>
      <c r="J1027" s="11"/>
      <c r="K1027" s="11"/>
    </row>
    <row r="1028" spans="1:11" ht="30" customHeight="1">
      <c r="A1028" s="38" t="s">
        <v>621</v>
      </c>
      <c r="B1028" s="9">
        <v>253126</v>
      </c>
      <c r="C1028" s="10">
        <v>311053299</v>
      </c>
      <c r="D1028" s="9" t="s">
        <v>701</v>
      </c>
      <c r="E1028" s="9" t="s">
        <v>650</v>
      </c>
      <c r="J1028" s="11"/>
      <c r="K1028" s="11"/>
    </row>
    <row r="1029" spans="1:11" ht="30" customHeight="1">
      <c r="A1029" s="38" t="s">
        <v>621</v>
      </c>
      <c r="B1029" s="9">
        <v>253126</v>
      </c>
      <c r="C1029" s="10">
        <v>500000000</v>
      </c>
      <c r="D1029" s="9" t="s">
        <v>701</v>
      </c>
      <c r="E1029" s="9" t="s">
        <v>650</v>
      </c>
      <c r="J1029" s="11"/>
      <c r="K1029" s="11"/>
    </row>
    <row r="1030" spans="1:11" ht="30" customHeight="1">
      <c r="A1030" s="38" t="s">
        <v>627</v>
      </c>
      <c r="B1030" s="9">
        <v>253117</v>
      </c>
      <c r="C1030" s="10">
        <v>402684453</v>
      </c>
      <c r="D1030" s="9" t="s">
        <v>654</v>
      </c>
      <c r="E1030" s="9" t="s">
        <v>650</v>
      </c>
      <c r="J1030" s="11"/>
      <c r="K1030" s="11"/>
    </row>
    <row r="1031" spans="1:11" ht="30" customHeight="1">
      <c r="A1031" s="38" t="s">
        <v>612</v>
      </c>
      <c r="B1031" s="9">
        <v>253714</v>
      </c>
      <c r="C1031" s="10">
        <v>155040000</v>
      </c>
      <c r="D1031" s="9" t="s">
        <v>701</v>
      </c>
      <c r="E1031" s="9" t="s">
        <v>650</v>
      </c>
      <c r="J1031" s="11"/>
      <c r="K1031" s="11"/>
    </row>
    <row r="1032" spans="1:11" ht="30" customHeight="1">
      <c r="A1032" s="38" t="s">
        <v>573</v>
      </c>
      <c r="B1032" s="9">
        <v>253144</v>
      </c>
      <c r="C1032" s="10">
        <v>443931379</v>
      </c>
      <c r="D1032" s="9" t="s">
        <v>655</v>
      </c>
      <c r="E1032" s="9" t="s">
        <v>650</v>
      </c>
      <c r="J1032" s="11"/>
      <c r="K1032" s="11"/>
    </row>
    <row r="1033" spans="1:11" ht="30" customHeight="1">
      <c r="A1033" s="38" t="s">
        <v>573</v>
      </c>
      <c r="B1033" s="9">
        <v>253144</v>
      </c>
      <c r="C1033" s="10">
        <v>493778655</v>
      </c>
      <c r="D1033" s="9" t="s">
        <v>655</v>
      </c>
      <c r="E1033" s="9" t="s">
        <v>650</v>
      </c>
      <c r="J1033" s="11"/>
      <c r="K1033" s="11"/>
    </row>
    <row r="1034" spans="1:11" ht="30" customHeight="1">
      <c r="A1034" s="38" t="s">
        <v>573</v>
      </c>
      <c r="B1034" s="9">
        <v>253144</v>
      </c>
      <c r="C1034" s="10">
        <v>480092674</v>
      </c>
      <c r="D1034" s="9" t="s">
        <v>655</v>
      </c>
      <c r="E1034" s="9" t="s">
        <v>650</v>
      </c>
      <c r="J1034" s="11"/>
      <c r="K1034" s="11"/>
    </row>
    <row r="1035" spans="1:11" ht="30" customHeight="1">
      <c r="A1035" s="38" t="s">
        <v>700</v>
      </c>
      <c r="B1035" s="9">
        <v>253610</v>
      </c>
      <c r="C1035" s="10">
        <v>500000000</v>
      </c>
      <c r="D1035" s="9" t="s">
        <v>701</v>
      </c>
      <c r="E1035" s="9" t="s">
        <v>650</v>
      </c>
      <c r="J1035" s="11"/>
      <c r="K1035" s="11"/>
    </row>
    <row r="1036" spans="1:11" ht="30" customHeight="1">
      <c r="A1036" s="38" t="s">
        <v>549</v>
      </c>
      <c r="B1036" s="9">
        <v>253190</v>
      </c>
      <c r="C1036" s="10">
        <v>15905390</v>
      </c>
      <c r="D1036" s="9" t="s">
        <v>611</v>
      </c>
      <c r="E1036" s="9" t="s">
        <v>650</v>
      </c>
      <c r="J1036" s="11"/>
      <c r="K1036" s="11"/>
    </row>
    <row r="1037" spans="1:11" ht="30" customHeight="1">
      <c r="A1037" s="38" t="s">
        <v>644</v>
      </c>
      <c r="B1037" s="9">
        <v>253149</v>
      </c>
      <c r="C1037" s="10">
        <v>1213560</v>
      </c>
      <c r="D1037" s="9" t="s">
        <v>611</v>
      </c>
      <c r="E1037" s="9" t="s">
        <v>650</v>
      </c>
      <c r="J1037" s="11"/>
      <c r="K1037" s="11"/>
    </row>
    <row r="1038" spans="1:11" ht="30" customHeight="1">
      <c r="A1038" s="38" t="s">
        <v>562</v>
      </c>
      <c r="B1038" s="9">
        <v>253129</v>
      </c>
      <c r="C1038" s="10">
        <v>1863241</v>
      </c>
      <c r="D1038" s="9" t="s">
        <v>611</v>
      </c>
      <c r="E1038" s="9" t="s">
        <v>650</v>
      </c>
      <c r="J1038" s="11"/>
      <c r="K1038" s="11"/>
    </row>
    <row r="1039" spans="1:11" ht="30" customHeight="1">
      <c r="A1039" s="38" t="s">
        <v>585</v>
      </c>
      <c r="B1039" s="9">
        <v>253123</v>
      </c>
      <c r="C1039" s="10">
        <v>402181074</v>
      </c>
      <c r="D1039" s="9" t="s">
        <v>611</v>
      </c>
      <c r="E1039" s="9" t="s">
        <v>650</v>
      </c>
      <c r="J1039" s="11"/>
      <c r="K1039" s="11"/>
    </row>
    <row r="1040" spans="1:11" ht="30" customHeight="1">
      <c r="A1040" s="38" t="s">
        <v>615</v>
      </c>
      <c r="B1040" s="9">
        <v>253122</v>
      </c>
      <c r="C1040" s="10">
        <v>2000000000</v>
      </c>
      <c r="D1040" s="9" t="s">
        <v>611</v>
      </c>
      <c r="E1040" s="9" t="s">
        <v>650</v>
      </c>
      <c r="J1040" s="11"/>
      <c r="K1040" s="11"/>
    </row>
    <row r="1041" spans="1:11" ht="30" customHeight="1">
      <c r="A1041" s="38" t="s">
        <v>564</v>
      </c>
      <c r="B1041" s="9">
        <v>253135</v>
      </c>
      <c r="C1041" s="10">
        <v>243929549</v>
      </c>
      <c r="D1041" s="9" t="s">
        <v>611</v>
      </c>
      <c r="E1041" s="9" t="s">
        <v>650</v>
      </c>
      <c r="J1041" s="11"/>
      <c r="K1041" s="11"/>
    </row>
    <row r="1042" spans="1:11" ht="30" customHeight="1">
      <c r="A1042" s="38" t="s">
        <v>642</v>
      </c>
      <c r="B1042" s="9">
        <v>253196</v>
      </c>
      <c r="C1042" s="10">
        <v>161603572</v>
      </c>
      <c r="D1042" s="9" t="s">
        <v>611</v>
      </c>
      <c r="E1042" s="9" t="s">
        <v>650</v>
      </c>
      <c r="J1042" s="11"/>
      <c r="K1042" s="11"/>
    </row>
    <row r="1043" spans="1:11" ht="30" customHeight="1">
      <c r="A1043" s="38" t="s">
        <v>615</v>
      </c>
      <c r="B1043" s="9">
        <v>253122</v>
      </c>
      <c r="C1043" s="10">
        <v>2000000000</v>
      </c>
      <c r="D1043" s="9" t="s">
        <v>611</v>
      </c>
      <c r="E1043" s="9" t="s">
        <v>650</v>
      </c>
      <c r="J1043" s="11"/>
      <c r="K1043" s="11"/>
    </row>
    <row r="1044" spans="1:11" ht="30" customHeight="1">
      <c r="A1044" s="38" t="s">
        <v>628</v>
      </c>
      <c r="B1044" s="9">
        <v>253118</v>
      </c>
      <c r="C1044" s="10">
        <v>4623963</v>
      </c>
      <c r="D1044" s="9" t="s">
        <v>611</v>
      </c>
      <c r="E1044" s="9" t="s">
        <v>650</v>
      </c>
      <c r="J1044" s="11"/>
      <c r="K1044" s="11"/>
    </row>
    <row r="1045" spans="1:11" ht="30" customHeight="1">
      <c r="A1045" s="38" t="s">
        <v>615</v>
      </c>
      <c r="B1045" s="9">
        <v>253122</v>
      </c>
      <c r="C1045" s="10">
        <v>778486087</v>
      </c>
      <c r="D1045" s="9" t="s">
        <v>611</v>
      </c>
      <c r="E1045" s="9" t="s">
        <v>650</v>
      </c>
      <c r="J1045" s="11"/>
      <c r="K1045" s="11"/>
    </row>
    <row r="1046" spans="1:11" ht="30" customHeight="1">
      <c r="A1046" s="38" t="s">
        <v>621</v>
      </c>
      <c r="B1046" s="9">
        <v>253126</v>
      </c>
      <c r="C1046" s="10">
        <v>1405131345</v>
      </c>
      <c r="D1046" s="9" t="s">
        <v>611</v>
      </c>
      <c r="E1046" s="9" t="s">
        <v>650</v>
      </c>
      <c r="J1046" s="11"/>
      <c r="K1046" s="11"/>
    </row>
    <row r="1047" spans="1:11" ht="30" customHeight="1">
      <c r="A1047" s="38" t="s">
        <v>583</v>
      </c>
      <c r="B1047" s="9">
        <v>253152</v>
      </c>
      <c r="C1047" s="10">
        <v>81890370</v>
      </c>
      <c r="D1047" s="9" t="s">
        <v>611</v>
      </c>
      <c r="E1047" s="9" t="s">
        <v>650</v>
      </c>
      <c r="J1047" s="11"/>
      <c r="K1047" s="11"/>
    </row>
    <row r="1048" spans="1:11" ht="30" customHeight="1">
      <c r="A1048" s="38" t="s">
        <v>632</v>
      </c>
      <c r="B1048" s="9">
        <v>253139</v>
      </c>
      <c r="C1048" s="10">
        <v>630582906</v>
      </c>
      <c r="D1048" s="9" t="s">
        <v>611</v>
      </c>
      <c r="E1048" s="9" t="s">
        <v>650</v>
      </c>
      <c r="J1048" s="11"/>
      <c r="K1048" s="11"/>
    </row>
    <row r="1049" spans="1:11" ht="30" customHeight="1">
      <c r="A1049" s="38" t="s">
        <v>628</v>
      </c>
      <c r="B1049" s="9">
        <v>253118</v>
      </c>
      <c r="C1049" s="10">
        <v>135024481</v>
      </c>
      <c r="D1049" s="9" t="s">
        <v>654</v>
      </c>
      <c r="E1049" s="9" t="s">
        <v>650</v>
      </c>
      <c r="J1049" s="11"/>
      <c r="K1049" s="11"/>
    </row>
    <row r="1050" spans="1:11" ht="30" customHeight="1">
      <c r="A1050" s="38" t="s">
        <v>588</v>
      </c>
      <c r="B1050" s="9">
        <v>253133</v>
      </c>
      <c r="C1050" s="10">
        <v>148873308</v>
      </c>
      <c r="D1050" s="9" t="s">
        <v>611</v>
      </c>
      <c r="E1050" s="9" t="s">
        <v>650</v>
      </c>
      <c r="J1050" s="11"/>
      <c r="K1050" s="11"/>
    </row>
    <row r="1051" spans="1:11" ht="30" customHeight="1">
      <c r="A1051" s="38" t="s">
        <v>657</v>
      </c>
      <c r="B1051" s="9">
        <v>253181</v>
      </c>
      <c r="C1051" s="10">
        <v>905746911</v>
      </c>
      <c r="D1051" s="9" t="s">
        <v>611</v>
      </c>
      <c r="E1051" s="9" t="s">
        <v>650</v>
      </c>
      <c r="J1051" s="11"/>
      <c r="K1051" s="11"/>
    </row>
    <row r="1052" spans="1:11" ht="30" customHeight="1">
      <c r="A1052" s="38" t="s">
        <v>651</v>
      </c>
      <c r="B1052" s="9">
        <v>253119</v>
      </c>
      <c r="C1052" s="10">
        <v>2000000000</v>
      </c>
      <c r="D1052" s="9" t="s">
        <v>611</v>
      </c>
      <c r="E1052" s="9" t="s">
        <v>650</v>
      </c>
      <c r="J1052" s="11"/>
      <c r="K1052" s="11"/>
    </row>
    <row r="1053" spans="1:11" ht="30" customHeight="1">
      <c r="A1053" s="38" t="s">
        <v>573</v>
      </c>
      <c r="B1053" s="9">
        <v>253144</v>
      </c>
      <c r="C1053" s="10">
        <v>6058753</v>
      </c>
      <c r="D1053" s="9" t="s">
        <v>611</v>
      </c>
      <c r="E1053" s="9" t="s">
        <v>650</v>
      </c>
      <c r="J1053" s="11"/>
      <c r="K1053" s="11"/>
    </row>
    <row r="1054" spans="1:11" ht="30" customHeight="1">
      <c r="A1054" s="38" t="s">
        <v>617</v>
      </c>
      <c r="B1054" s="9">
        <v>253141</v>
      </c>
      <c r="C1054" s="10">
        <v>57505091</v>
      </c>
      <c r="D1054" s="9" t="s">
        <v>611</v>
      </c>
      <c r="E1054" s="9" t="s">
        <v>650</v>
      </c>
      <c r="J1054" s="11"/>
      <c r="K1054" s="11"/>
    </row>
    <row r="1055" spans="1:11" ht="30" customHeight="1">
      <c r="A1055" s="38" t="s">
        <v>565</v>
      </c>
      <c r="B1055" s="9">
        <v>253127</v>
      </c>
      <c r="C1055" s="10">
        <v>56220629</v>
      </c>
      <c r="D1055" s="9" t="s">
        <v>611</v>
      </c>
      <c r="E1055" s="9" t="s">
        <v>650</v>
      </c>
      <c r="J1055" s="11"/>
      <c r="K1055" s="11"/>
    </row>
    <row r="1056" spans="1:11" ht="30" customHeight="1">
      <c r="A1056" s="38" t="s">
        <v>639</v>
      </c>
      <c r="B1056" s="9">
        <v>253147</v>
      </c>
      <c r="C1056" s="10">
        <v>172641374</v>
      </c>
      <c r="D1056" s="9" t="s">
        <v>611</v>
      </c>
      <c r="E1056" s="9" t="s">
        <v>650</v>
      </c>
      <c r="J1056" s="11"/>
      <c r="K1056" s="11"/>
    </row>
    <row r="1057" spans="1:11" ht="30" customHeight="1">
      <c r="A1057" s="38" t="s">
        <v>615</v>
      </c>
      <c r="B1057" s="9">
        <v>253122</v>
      </c>
      <c r="C1057" s="10">
        <v>2000000000</v>
      </c>
      <c r="D1057" s="9" t="s">
        <v>611</v>
      </c>
      <c r="E1057" s="9" t="s">
        <v>650</v>
      </c>
      <c r="J1057" s="11"/>
      <c r="K1057" s="11"/>
    </row>
    <row r="1058" spans="1:11" ht="30" customHeight="1">
      <c r="A1058" s="38" t="s">
        <v>543</v>
      </c>
      <c r="B1058" s="9">
        <v>253137</v>
      </c>
      <c r="C1058" s="10">
        <v>1925597927</v>
      </c>
      <c r="D1058" s="9" t="s">
        <v>611</v>
      </c>
      <c r="E1058" s="9" t="s">
        <v>650</v>
      </c>
      <c r="J1058" s="11"/>
      <c r="K1058" s="11"/>
    </row>
    <row r="1059" spans="1:11" ht="30" customHeight="1">
      <c r="A1059" s="38" t="s">
        <v>624</v>
      </c>
      <c r="B1059" s="9">
        <v>253120</v>
      </c>
      <c r="C1059" s="10">
        <v>1834112766</v>
      </c>
      <c r="D1059" s="9" t="s">
        <v>611</v>
      </c>
      <c r="E1059" s="9" t="s">
        <v>650</v>
      </c>
      <c r="J1059" s="11"/>
      <c r="K1059" s="11"/>
    </row>
    <row r="1060" spans="1:11" ht="30" customHeight="1">
      <c r="A1060" s="38" t="s">
        <v>645</v>
      </c>
      <c r="B1060" s="9">
        <v>253136</v>
      </c>
      <c r="C1060" s="10">
        <v>44013153</v>
      </c>
      <c r="D1060" s="9" t="s">
        <v>611</v>
      </c>
      <c r="E1060" s="9" t="s">
        <v>650</v>
      </c>
      <c r="J1060" s="11"/>
      <c r="K1060" s="11"/>
    </row>
    <row r="1061" spans="1:11" ht="30" customHeight="1">
      <c r="A1061" s="38" t="s">
        <v>615</v>
      </c>
      <c r="B1061" s="9">
        <v>253122</v>
      </c>
      <c r="C1061" s="10">
        <v>2000000000</v>
      </c>
      <c r="D1061" s="9" t="s">
        <v>611</v>
      </c>
      <c r="E1061" s="9" t="s">
        <v>650</v>
      </c>
      <c r="J1061" s="11"/>
      <c r="K1061" s="11"/>
    </row>
    <row r="1062" spans="1:11" ht="30" customHeight="1">
      <c r="A1062" s="38" t="s">
        <v>550</v>
      </c>
      <c r="B1062" s="9">
        <v>253140</v>
      </c>
      <c r="C1062" s="10">
        <v>286364670</v>
      </c>
      <c r="D1062" s="9" t="s">
        <v>611</v>
      </c>
      <c r="E1062" s="9" t="s">
        <v>650</v>
      </c>
      <c r="J1062" s="11"/>
      <c r="K1062" s="11"/>
    </row>
    <row r="1063" spans="1:11" ht="30" customHeight="1">
      <c r="A1063" s="38" t="s">
        <v>547</v>
      </c>
      <c r="B1063" s="9">
        <v>253132</v>
      </c>
      <c r="C1063" s="10">
        <v>156700065</v>
      </c>
      <c r="D1063" s="9" t="s">
        <v>611</v>
      </c>
      <c r="E1063" s="9" t="s">
        <v>650</v>
      </c>
      <c r="J1063" s="11"/>
      <c r="K1063" s="11"/>
    </row>
    <row r="1064" spans="1:11" ht="30" customHeight="1">
      <c r="A1064" s="38" t="s">
        <v>656</v>
      </c>
      <c r="B1064" s="9">
        <v>253183</v>
      </c>
      <c r="C1064" s="10">
        <v>537937361</v>
      </c>
      <c r="D1064" s="9" t="s">
        <v>611</v>
      </c>
      <c r="E1064" s="9" t="s">
        <v>650</v>
      </c>
      <c r="J1064" s="11"/>
      <c r="K1064" s="11"/>
    </row>
    <row r="1065" spans="1:11" ht="30" customHeight="1">
      <c r="A1065" s="38" t="s">
        <v>629</v>
      </c>
      <c r="B1065" s="9">
        <v>253191</v>
      </c>
      <c r="C1065" s="10">
        <v>376316861</v>
      </c>
      <c r="D1065" s="9" t="s">
        <v>611</v>
      </c>
      <c r="E1065" s="9" t="s">
        <v>650</v>
      </c>
      <c r="J1065" s="11"/>
      <c r="K1065" s="11"/>
    </row>
    <row r="1066" spans="1:11" ht="30" customHeight="1">
      <c r="A1066" s="38" t="s">
        <v>565</v>
      </c>
      <c r="B1066" s="9">
        <v>253127</v>
      </c>
      <c r="C1066" s="10">
        <v>2000000000</v>
      </c>
      <c r="D1066" s="9" t="s">
        <v>611</v>
      </c>
      <c r="E1066" s="9" t="s">
        <v>650</v>
      </c>
      <c r="J1066" s="11"/>
      <c r="K1066" s="11"/>
    </row>
    <row r="1067" spans="1:11" ht="30" customHeight="1">
      <c r="A1067" s="38" t="s">
        <v>621</v>
      </c>
      <c r="B1067" s="9">
        <v>253126</v>
      </c>
      <c r="C1067" s="10">
        <v>2000000000</v>
      </c>
      <c r="D1067" s="9" t="s">
        <v>611</v>
      </c>
      <c r="E1067" s="9" t="s">
        <v>650</v>
      </c>
      <c r="J1067" s="11"/>
      <c r="K1067" s="11"/>
    </row>
    <row r="1068" spans="1:11" ht="30" customHeight="1">
      <c r="A1068" s="38" t="s">
        <v>615</v>
      </c>
      <c r="B1068" s="9">
        <v>253122</v>
      </c>
      <c r="C1068" s="10">
        <v>2000000000</v>
      </c>
      <c r="D1068" s="9" t="s">
        <v>611</v>
      </c>
      <c r="E1068" s="9" t="s">
        <v>650</v>
      </c>
      <c r="J1068" s="11"/>
      <c r="K1068" s="11"/>
    </row>
    <row r="1069" spans="1:11" ht="30" customHeight="1">
      <c r="A1069" s="38" t="s">
        <v>638</v>
      </c>
      <c r="B1069" s="9">
        <v>253146</v>
      </c>
      <c r="C1069" s="10">
        <v>12942200</v>
      </c>
      <c r="D1069" s="9" t="s">
        <v>611</v>
      </c>
      <c r="E1069" s="9" t="s">
        <v>650</v>
      </c>
      <c r="J1069" s="11"/>
      <c r="K1069" s="11"/>
    </row>
    <row r="1070" spans="1:11" ht="30" customHeight="1">
      <c r="A1070" s="38" t="s">
        <v>627</v>
      </c>
      <c r="B1070" s="9">
        <v>253117</v>
      </c>
      <c r="C1070" s="10">
        <v>1594745250</v>
      </c>
      <c r="D1070" s="9" t="s">
        <v>654</v>
      </c>
      <c r="E1070" s="9" t="s">
        <v>650</v>
      </c>
      <c r="J1070" s="11"/>
      <c r="K1070" s="11"/>
    </row>
    <row r="1071" spans="1:11" ht="30" customHeight="1">
      <c r="A1071" s="38" t="s">
        <v>585</v>
      </c>
      <c r="B1071" s="9">
        <v>253123</v>
      </c>
      <c r="C1071" s="10">
        <v>95900443</v>
      </c>
      <c r="D1071" s="9" t="s">
        <v>654</v>
      </c>
      <c r="E1071" s="9" t="s">
        <v>650</v>
      </c>
      <c r="J1071" s="11"/>
      <c r="K1071" s="11"/>
    </row>
    <row r="1072" spans="1:11" ht="30" customHeight="1">
      <c r="A1072" s="38" t="s">
        <v>651</v>
      </c>
      <c r="B1072" s="9">
        <v>253119</v>
      </c>
      <c r="C1072" s="10">
        <v>952662780</v>
      </c>
      <c r="D1072" s="9" t="s">
        <v>611</v>
      </c>
      <c r="E1072" s="9" t="s">
        <v>650</v>
      </c>
      <c r="J1072" s="11"/>
      <c r="K1072" s="11"/>
    </row>
    <row r="1073" spans="1:11" ht="30" customHeight="1">
      <c r="A1073" s="38" t="s">
        <v>651</v>
      </c>
      <c r="B1073" s="9">
        <v>253119</v>
      </c>
      <c r="C1073" s="10">
        <v>2000000000</v>
      </c>
      <c r="D1073" s="9" t="s">
        <v>611</v>
      </c>
      <c r="E1073" s="9" t="s">
        <v>650</v>
      </c>
      <c r="J1073" s="11"/>
      <c r="K1073" s="11"/>
    </row>
    <row r="1074" spans="1:11" ht="30" customHeight="1">
      <c r="A1074" s="38" t="s">
        <v>651</v>
      </c>
      <c r="B1074" s="9">
        <v>253119</v>
      </c>
      <c r="C1074" s="10">
        <v>2000000000</v>
      </c>
      <c r="D1074" s="9" t="s">
        <v>611</v>
      </c>
      <c r="E1074" s="9" t="s">
        <v>650</v>
      </c>
      <c r="J1074" s="11"/>
      <c r="K1074" s="11"/>
    </row>
    <row r="1075" spans="1:11" ht="30" customHeight="1">
      <c r="A1075" s="38" t="s">
        <v>641</v>
      </c>
      <c r="B1075" s="9">
        <v>253148</v>
      </c>
      <c r="C1075" s="10">
        <v>11970909</v>
      </c>
      <c r="D1075" s="9" t="s">
        <v>611</v>
      </c>
      <c r="E1075" s="9" t="s">
        <v>650</v>
      </c>
      <c r="J1075" s="11"/>
      <c r="K1075" s="11"/>
    </row>
    <row r="1076" spans="1:11" ht="30" customHeight="1">
      <c r="A1076" s="38" t="s">
        <v>626</v>
      </c>
      <c r="B1076" s="9">
        <v>253124</v>
      </c>
      <c r="C1076" s="10">
        <v>1212577467</v>
      </c>
      <c r="D1076" s="9" t="s">
        <v>611</v>
      </c>
      <c r="E1076" s="9" t="s">
        <v>650</v>
      </c>
      <c r="J1076" s="11"/>
      <c r="K1076" s="11"/>
    </row>
    <row r="1077" spans="1:11" ht="30" customHeight="1">
      <c r="A1077" s="38" t="s">
        <v>615</v>
      </c>
      <c r="B1077" s="9">
        <v>253122</v>
      </c>
      <c r="C1077" s="10">
        <v>2000000000</v>
      </c>
      <c r="D1077" s="9" t="s">
        <v>611</v>
      </c>
      <c r="E1077" s="9" t="s">
        <v>650</v>
      </c>
      <c r="J1077" s="11"/>
      <c r="K1077" s="11"/>
    </row>
    <row r="1078" spans="1:11" ht="30" customHeight="1">
      <c r="A1078" s="38" t="s">
        <v>621</v>
      </c>
      <c r="B1078" s="9">
        <v>253126</v>
      </c>
      <c r="C1078" s="10">
        <v>2000000000</v>
      </c>
      <c r="D1078" s="9" t="s">
        <v>611</v>
      </c>
      <c r="E1078" s="9" t="s">
        <v>650</v>
      </c>
      <c r="J1078" s="11"/>
      <c r="K1078" s="11"/>
    </row>
    <row r="1079" spans="1:11" ht="30" customHeight="1">
      <c r="A1079" s="38" t="s">
        <v>626</v>
      </c>
      <c r="B1079" s="9">
        <v>253124</v>
      </c>
      <c r="C1079" s="10">
        <v>169683923</v>
      </c>
      <c r="D1079" s="9" t="s">
        <v>662</v>
      </c>
      <c r="E1079" s="9" t="s">
        <v>650</v>
      </c>
      <c r="J1079" s="11"/>
      <c r="K1079" s="11"/>
    </row>
    <row r="1080" spans="1:11" ht="30" customHeight="1">
      <c r="A1080" s="38" t="s">
        <v>623</v>
      </c>
      <c r="B1080" s="9">
        <v>253113</v>
      </c>
      <c r="C1080" s="10">
        <v>1855000</v>
      </c>
      <c r="D1080" s="9" t="s">
        <v>658</v>
      </c>
      <c r="E1080" s="9" t="s">
        <v>650</v>
      </c>
      <c r="J1080" s="11"/>
      <c r="K1080" s="11"/>
    </row>
    <row r="1081" spans="1:11" ht="30" customHeight="1">
      <c r="A1081" s="38" t="s">
        <v>623</v>
      </c>
      <c r="B1081" s="9">
        <v>253113</v>
      </c>
      <c r="C1081" s="10">
        <v>1855000</v>
      </c>
      <c r="D1081" s="9" t="s">
        <v>658</v>
      </c>
      <c r="E1081" s="9" t="s">
        <v>650</v>
      </c>
      <c r="J1081" s="11"/>
      <c r="K1081" s="11"/>
    </row>
    <row r="1082" spans="1:11" ht="30" customHeight="1">
      <c r="A1082" s="38" t="s">
        <v>623</v>
      </c>
      <c r="B1082" s="9">
        <v>253113</v>
      </c>
      <c r="C1082" s="10">
        <v>1108198779</v>
      </c>
      <c r="D1082" s="9" t="s">
        <v>658</v>
      </c>
      <c r="E1082" s="9" t="s">
        <v>650</v>
      </c>
      <c r="J1082" s="11"/>
      <c r="K1082" s="11"/>
    </row>
    <row r="1083" spans="1:11" ht="30" customHeight="1">
      <c r="A1083" s="38" t="s">
        <v>623</v>
      </c>
      <c r="B1083" s="9">
        <v>253113</v>
      </c>
      <c r="C1083" s="10">
        <v>111297365</v>
      </c>
      <c r="D1083" s="9" t="s">
        <v>658</v>
      </c>
      <c r="E1083" s="9" t="s">
        <v>650</v>
      </c>
      <c r="J1083" s="11"/>
      <c r="K1083" s="11"/>
    </row>
    <row r="1084" spans="1:11" ht="30" customHeight="1">
      <c r="A1084" s="38" t="s">
        <v>623</v>
      </c>
      <c r="B1084" s="9">
        <v>253113</v>
      </c>
      <c r="C1084" s="10">
        <v>1855000</v>
      </c>
      <c r="D1084" s="9" t="s">
        <v>658</v>
      </c>
      <c r="E1084" s="9" t="s">
        <v>650</v>
      </c>
      <c r="J1084" s="11"/>
      <c r="K1084" s="11"/>
    </row>
    <row r="1085" spans="1:11" ht="21">
      <c r="A1085" s="9" t="s">
        <v>702</v>
      </c>
      <c r="B1085" s="9"/>
      <c r="C1085" s="10">
        <f>SUM(C2:C1084)</f>
        <v>684871352132</v>
      </c>
      <c r="D1085" s="9" t="s">
        <v>703</v>
      </c>
      <c r="E1085" s="9" t="s">
        <v>703</v>
      </c>
      <c r="J1085" s="11"/>
      <c r="K1085" s="11"/>
    </row>
    <row r="1086" spans="1:11">
      <c r="C1086" s="7"/>
      <c r="J1086" s="6"/>
      <c r="K1086" s="6"/>
    </row>
    <row r="1087" spans="1:11">
      <c r="C1087" s="7"/>
      <c r="J1087" s="6"/>
      <c r="K1087" s="6"/>
    </row>
    <row r="1088" spans="1:11">
      <c r="J1088" s="6"/>
      <c r="K1088" s="6"/>
    </row>
    <row r="1089" spans="3:11">
      <c r="J1089" s="6"/>
      <c r="K1089" s="6"/>
    </row>
    <row r="1090" spans="3:11">
      <c r="J1090" s="6"/>
      <c r="K1090" s="6"/>
    </row>
    <row r="1091" spans="3:11">
      <c r="J1091" s="6"/>
      <c r="K1091" s="6"/>
    </row>
    <row r="1092" spans="3:11">
      <c r="J1092" s="6"/>
      <c r="K1092" s="6"/>
    </row>
    <row r="1093" spans="3:11">
      <c r="J1093" s="6"/>
      <c r="K1093" s="6"/>
    </row>
    <row r="1094" spans="3:11">
      <c r="J1094" s="6"/>
      <c r="K1094" s="6"/>
    </row>
    <row r="1095" spans="3:11">
      <c r="J1095" s="6"/>
      <c r="K1095" s="6"/>
    </row>
    <row r="1096" spans="3:11">
      <c r="J1096" s="6"/>
      <c r="K1096" s="6"/>
    </row>
    <row r="1097" spans="3:11">
      <c r="J1097" s="6"/>
      <c r="K1097" s="6"/>
    </row>
    <row r="1098" spans="3:11">
      <c r="J1098" s="6"/>
      <c r="K1098" s="6"/>
    </row>
    <row r="1099" spans="3:11">
      <c r="J1099" s="6"/>
      <c r="K1099" s="6"/>
    </row>
    <row r="1100" spans="3:11">
      <c r="C1100" s="8"/>
      <c r="J1100" s="6"/>
      <c r="K1100" s="6"/>
    </row>
    <row r="1101" spans="3:11">
      <c r="C1101" s="8"/>
      <c r="J1101" s="6"/>
      <c r="K1101" s="6"/>
    </row>
    <row r="1102" spans="3:11">
      <c r="C1102" s="8"/>
      <c r="J1102" s="6"/>
      <c r="K1102" s="6"/>
    </row>
    <row r="1103" spans="3:11">
      <c r="C1103" s="8"/>
      <c r="J1103" s="6"/>
      <c r="K1103" s="6"/>
    </row>
    <row r="1104" spans="3:11">
      <c r="J1104" s="6"/>
      <c r="K1104" s="6"/>
    </row>
    <row r="1105" spans="10:11">
      <c r="J1105" s="6"/>
      <c r="K1105" s="6"/>
    </row>
    <row r="1106" spans="10:11">
      <c r="J1106" s="6"/>
      <c r="K1106" s="6"/>
    </row>
    <row r="1107" spans="10:11">
      <c r="J1107" s="6"/>
      <c r="K1107" s="6"/>
    </row>
    <row r="1108" spans="10:11">
      <c r="J1108" s="6"/>
      <c r="K1108" s="6"/>
    </row>
    <row r="1109" spans="10:11">
      <c r="J1109" s="6"/>
      <c r="K1109" s="6"/>
    </row>
    <row r="1110" spans="10:11">
      <c r="J1110" s="6"/>
      <c r="K1110" s="6"/>
    </row>
    <row r="1111" spans="10:11">
      <c r="J1111" s="6"/>
      <c r="K1111" s="6"/>
    </row>
    <row r="1112" spans="10:11">
      <c r="J1112" s="6"/>
      <c r="K1112" s="6"/>
    </row>
    <row r="1113" spans="10:11">
      <c r="J1113" s="6"/>
      <c r="K1113" s="6"/>
    </row>
    <row r="1114" spans="10:11">
      <c r="J1114" s="6"/>
      <c r="K1114" s="6"/>
    </row>
    <row r="1115" spans="10:11">
      <c r="J1115" s="6"/>
      <c r="K1115" s="6"/>
    </row>
    <row r="1116" spans="10:11">
      <c r="J1116" s="6"/>
      <c r="K1116" s="6"/>
    </row>
    <row r="1117" spans="10:11">
      <c r="J1117" s="6"/>
      <c r="K1117" s="6"/>
    </row>
    <row r="1118" spans="10:11">
      <c r="J1118" s="6"/>
      <c r="K1118" s="6"/>
    </row>
    <row r="1119" spans="10:11">
      <c r="J1119" s="6"/>
      <c r="K1119" s="6"/>
    </row>
    <row r="1120" spans="10:11">
      <c r="J1120" s="6"/>
      <c r="K1120" s="6"/>
    </row>
    <row r="1121" spans="10:11">
      <c r="J1121" s="6"/>
      <c r="K1121" s="6"/>
    </row>
    <row r="1122" spans="10:11">
      <c r="J1122" s="6"/>
      <c r="K1122" s="6"/>
    </row>
    <row r="1123" spans="10:11">
      <c r="J1123" s="6"/>
      <c r="K1123" s="6"/>
    </row>
    <row r="1124" spans="10:11">
      <c r="J1124" s="6"/>
      <c r="K1124" s="6"/>
    </row>
    <row r="1125" spans="10:11">
      <c r="J1125" s="6"/>
      <c r="K1125" s="6"/>
    </row>
    <row r="1126" spans="10:11">
      <c r="J1126" s="6"/>
      <c r="K1126" s="6"/>
    </row>
    <row r="1127" spans="10:11">
      <c r="J1127" s="6"/>
      <c r="K1127" s="6"/>
    </row>
    <row r="1128" spans="10:11">
      <c r="J1128" s="6"/>
      <c r="K1128" s="6"/>
    </row>
    <row r="1129" spans="10:11">
      <c r="J1129" s="6"/>
      <c r="K1129" s="6"/>
    </row>
    <row r="1130" spans="10:11">
      <c r="J1130" s="6"/>
      <c r="K1130" s="6"/>
    </row>
    <row r="1131" spans="10:11">
      <c r="J1131" s="6"/>
      <c r="K1131" s="6"/>
    </row>
    <row r="1132" spans="10:11">
      <c r="J1132" s="6"/>
      <c r="K1132" s="6"/>
    </row>
    <row r="1133" spans="10:11">
      <c r="J1133" s="6"/>
      <c r="K1133" s="6"/>
    </row>
    <row r="1134" spans="10:11">
      <c r="J1134" s="6"/>
      <c r="K1134" s="6"/>
    </row>
    <row r="1135" spans="10:11">
      <c r="J1135" s="6"/>
      <c r="K1135" s="6"/>
    </row>
    <row r="1136" spans="10:11">
      <c r="J1136" s="6"/>
      <c r="K1136" s="6"/>
    </row>
    <row r="1137" spans="10:11">
      <c r="J1137" s="6"/>
      <c r="K1137" s="6"/>
    </row>
    <row r="1138" spans="10:11">
      <c r="J1138" s="6"/>
      <c r="K1138" s="6"/>
    </row>
    <row r="1139" spans="10:11">
      <c r="J1139" s="6"/>
      <c r="K1139" s="6"/>
    </row>
    <row r="1140" spans="10:11">
      <c r="J1140" s="6"/>
      <c r="K1140" s="6"/>
    </row>
    <row r="1141" spans="10:11">
      <c r="J1141" s="6"/>
      <c r="K1141" s="6"/>
    </row>
    <row r="1142" spans="10:11">
      <c r="J1142" s="6"/>
      <c r="K1142" s="6"/>
    </row>
    <row r="1143" spans="10:11">
      <c r="J1143" s="6"/>
      <c r="K1143" s="6"/>
    </row>
    <row r="1144" spans="10:11">
      <c r="J1144" s="6"/>
      <c r="K1144" s="6"/>
    </row>
    <row r="1145" spans="10:11">
      <c r="J1145" s="6"/>
      <c r="K1145" s="6"/>
    </row>
    <row r="1146" spans="10:11">
      <c r="J1146" s="6"/>
      <c r="K1146" s="6"/>
    </row>
    <row r="1147" spans="10:11">
      <c r="J1147" s="6"/>
      <c r="K1147" s="6"/>
    </row>
    <row r="1148" spans="10:11">
      <c r="J1148" s="6"/>
      <c r="K1148" s="6"/>
    </row>
    <row r="1149" spans="10:11">
      <c r="J1149" s="6"/>
      <c r="K1149" s="6"/>
    </row>
    <row r="1150" spans="10:11">
      <c r="J1150" s="6"/>
      <c r="K1150" s="6"/>
    </row>
    <row r="1151" spans="10:11">
      <c r="J1151" s="6"/>
      <c r="K1151" s="6"/>
    </row>
    <row r="1152" spans="10:11">
      <c r="J1152" s="6"/>
      <c r="K1152" s="6"/>
    </row>
    <row r="1153" spans="10:11">
      <c r="J1153" s="6"/>
      <c r="K1153" s="6"/>
    </row>
    <row r="1154" spans="10:11">
      <c r="J1154" s="6"/>
      <c r="K1154" s="6"/>
    </row>
    <row r="1155" spans="10:11">
      <c r="J1155" s="6"/>
      <c r="K1155" s="6"/>
    </row>
    <row r="1156" spans="10:11">
      <c r="J1156" s="6"/>
      <c r="K1156" s="6"/>
    </row>
    <row r="1157" spans="10:11">
      <c r="J1157" s="6"/>
      <c r="K1157" s="6"/>
    </row>
    <row r="1158" spans="10:11">
      <c r="J1158" s="6"/>
      <c r="K1158" s="6"/>
    </row>
    <row r="1159" spans="10:11">
      <c r="J1159" s="6"/>
      <c r="K1159" s="6"/>
    </row>
    <row r="1160" spans="10:11">
      <c r="J1160" s="6"/>
      <c r="K1160" s="6"/>
    </row>
    <row r="1161" spans="10:11">
      <c r="J1161" s="6"/>
      <c r="K1161" s="6"/>
    </row>
    <row r="1162" spans="10:11">
      <c r="J1162" s="6"/>
      <c r="K1162" s="6"/>
    </row>
    <row r="1163" spans="10:11">
      <c r="J1163" s="6"/>
      <c r="K1163" s="6"/>
    </row>
    <row r="1164" spans="10:11">
      <c r="J1164" s="6"/>
      <c r="K1164" s="6"/>
    </row>
    <row r="1165" spans="10:11">
      <c r="J1165" s="6"/>
      <c r="K1165" s="6"/>
    </row>
    <row r="1166" spans="10:11">
      <c r="J1166" s="6"/>
      <c r="K1166" s="6"/>
    </row>
    <row r="1167" spans="10:11">
      <c r="J1167" s="6"/>
      <c r="K1167" s="6"/>
    </row>
    <row r="1168" spans="10:11">
      <c r="J1168" s="6"/>
      <c r="K1168" s="6"/>
    </row>
    <row r="1169" spans="10:11">
      <c r="J1169" s="6"/>
      <c r="K1169" s="6"/>
    </row>
    <row r="1170" spans="10:11">
      <c r="J1170" s="6"/>
      <c r="K1170" s="6"/>
    </row>
    <row r="1171" spans="10:11">
      <c r="J1171" s="6"/>
      <c r="K1171" s="6"/>
    </row>
    <row r="1172" spans="10:11">
      <c r="J1172" s="6"/>
      <c r="K1172" s="6"/>
    </row>
    <row r="1173" spans="10:11">
      <c r="J1173" s="6"/>
      <c r="K1173" s="6"/>
    </row>
    <row r="1174" spans="10:11">
      <c r="J1174" s="6"/>
      <c r="K1174" s="6"/>
    </row>
    <row r="1175" spans="10:11">
      <c r="J1175" s="6"/>
      <c r="K1175" s="6"/>
    </row>
    <row r="1176" spans="10:11">
      <c r="J1176" s="6"/>
      <c r="K1176" s="6"/>
    </row>
    <row r="1177" spans="10:11">
      <c r="J1177" s="6"/>
      <c r="K1177" s="6"/>
    </row>
    <row r="1178" spans="10:11">
      <c r="J1178" s="6"/>
      <c r="K1178" s="6"/>
    </row>
    <row r="1179" spans="10:11">
      <c r="J1179" s="6"/>
      <c r="K1179" s="6"/>
    </row>
    <row r="1180" spans="10:11">
      <c r="J1180" s="6"/>
      <c r="K1180" s="6"/>
    </row>
    <row r="1181" spans="10:11">
      <c r="J1181" s="6"/>
      <c r="K1181" s="6"/>
    </row>
    <row r="1182" spans="10:11">
      <c r="J1182" s="6"/>
      <c r="K1182" s="6"/>
    </row>
    <row r="1183" spans="10:11">
      <c r="J1183" s="6"/>
      <c r="K1183" s="6"/>
    </row>
    <row r="1184" spans="10:11">
      <c r="J1184" s="6"/>
      <c r="K1184" s="6"/>
    </row>
    <row r="1185" spans="10:11">
      <c r="J1185" s="6"/>
      <c r="K1185" s="6"/>
    </row>
    <row r="1186" spans="10:11">
      <c r="J1186" s="6"/>
      <c r="K1186" s="6"/>
    </row>
    <row r="1187" spans="10:11">
      <c r="J1187" s="6"/>
      <c r="K1187" s="6"/>
    </row>
    <row r="1188" spans="10:11">
      <c r="J1188" s="6"/>
      <c r="K1188" s="6"/>
    </row>
    <row r="1189" spans="10:11">
      <c r="J1189" s="6"/>
      <c r="K1189" s="6"/>
    </row>
    <row r="1190" spans="10:11">
      <c r="J1190" s="6"/>
      <c r="K1190" s="6"/>
    </row>
    <row r="1191" spans="10:11">
      <c r="J1191" s="6"/>
      <c r="K1191" s="6"/>
    </row>
    <row r="1192" spans="10:11">
      <c r="J1192" s="6"/>
      <c r="K1192" s="6"/>
    </row>
    <row r="1193" spans="10:11">
      <c r="J1193" s="6"/>
      <c r="K1193" s="6"/>
    </row>
    <row r="1194" spans="10:11">
      <c r="J1194" s="6"/>
      <c r="K1194" s="6"/>
    </row>
    <row r="1195" spans="10:11">
      <c r="J1195" s="6"/>
      <c r="K1195" s="6"/>
    </row>
    <row r="1196" spans="10:11">
      <c r="J1196" s="6"/>
      <c r="K1196" s="6"/>
    </row>
    <row r="1197" spans="10:11">
      <c r="J1197" s="6"/>
      <c r="K1197" s="6"/>
    </row>
    <row r="1198" spans="10:11">
      <c r="J1198" s="6"/>
      <c r="K1198" s="6"/>
    </row>
    <row r="1199" spans="10:11">
      <c r="J1199" s="6"/>
      <c r="K1199" s="6"/>
    </row>
    <row r="1200" spans="10:11">
      <c r="J1200" s="6"/>
      <c r="K1200" s="6"/>
    </row>
    <row r="1201" spans="3:11">
      <c r="J1201" s="6"/>
      <c r="K1201" s="6"/>
    </row>
    <row r="1202" spans="3:11">
      <c r="J1202" s="6"/>
      <c r="K1202" s="6"/>
    </row>
    <row r="1203" spans="3:11">
      <c r="C1203" s="8"/>
      <c r="J1203" s="6"/>
      <c r="K1203" s="6"/>
    </row>
    <row r="1204" spans="3:11">
      <c r="J1204" s="6"/>
      <c r="K1204" s="6"/>
    </row>
    <row r="1205" spans="3:11">
      <c r="J1205" s="6"/>
      <c r="K1205" s="6"/>
    </row>
    <row r="1206" spans="3:11">
      <c r="J1206" s="6"/>
      <c r="K1206" s="6"/>
    </row>
    <row r="1207" spans="3:11">
      <c r="J1207" s="6"/>
      <c r="K1207" s="6"/>
    </row>
    <row r="1208" spans="3:11">
      <c r="J1208" s="6"/>
      <c r="K1208" s="6"/>
    </row>
    <row r="1209" spans="3:11">
      <c r="J1209" s="6"/>
      <c r="K1209" s="6"/>
    </row>
    <row r="1210" spans="3:11">
      <c r="J1210" s="6"/>
      <c r="K1210" s="6"/>
    </row>
    <row r="1211" spans="3:11">
      <c r="J1211" s="6"/>
      <c r="K1211" s="6"/>
    </row>
    <row r="1212" spans="3:11">
      <c r="J1212" s="6"/>
      <c r="K1212" s="6"/>
    </row>
    <row r="1213" spans="3:11">
      <c r="J1213" s="6"/>
      <c r="K1213" s="6"/>
    </row>
    <row r="1214" spans="3:11">
      <c r="J1214" s="6"/>
      <c r="K1214" s="6"/>
    </row>
    <row r="1215" spans="3:11">
      <c r="J1215" s="6"/>
      <c r="K1215" s="6"/>
    </row>
    <row r="1216" spans="3:11">
      <c r="J1216" s="6"/>
      <c r="K1216" s="6"/>
    </row>
    <row r="1217" spans="3:11">
      <c r="C1217" s="8"/>
      <c r="J1217" s="6"/>
      <c r="K1217" s="6"/>
    </row>
  </sheetData>
  <autoFilter ref="A1:E1085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3"/>
  <sheetViews>
    <sheetView rightToLeft="1" workbookViewId="0"/>
  </sheetViews>
  <sheetFormatPr defaultRowHeight="21"/>
  <cols>
    <col min="1" max="1" width="43.28515625" style="44" bestFit="1" customWidth="1"/>
    <col min="2" max="2" width="15.85546875" style="46" bestFit="1" customWidth="1"/>
    <col min="3" max="3" width="26.85546875" style="46" bestFit="1" customWidth="1"/>
    <col min="4" max="4" width="22" style="50" bestFit="1" customWidth="1"/>
    <col min="5" max="5" width="22" style="53" customWidth="1"/>
    <col min="6" max="8" width="9.140625" style="42"/>
    <col min="9" max="9" width="11.7109375" style="43" bestFit="1" customWidth="1"/>
    <col min="10" max="10" width="20.42578125" style="42" bestFit="1" customWidth="1"/>
    <col min="11" max="16384" width="9.140625" style="44"/>
  </cols>
  <sheetData>
    <row r="1" spans="1:15" s="42" customFormat="1" ht="37.5" customHeight="1">
      <c r="A1" s="39" t="s">
        <v>0</v>
      </c>
      <c r="B1" s="39" t="s">
        <v>706</v>
      </c>
      <c r="C1" s="39" t="s">
        <v>707</v>
      </c>
      <c r="D1" s="40" t="s">
        <v>709</v>
      </c>
      <c r="E1" s="41" t="s">
        <v>710</v>
      </c>
      <c r="I1" s="43"/>
      <c r="K1" s="44"/>
      <c r="L1" s="44"/>
      <c r="M1" s="44"/>
      <c r="N1" s="44"/>
      <c r="O1" s="44"/>
    </row>
    <row r="2" spans="1:15" s="42" customFormat="1">
      <c r="A2" s="12" t="s">
        <v>420</v>
      </c>
      <c r="B2" s="45">
        <v>253156</v>
      </c>
      <c r="C2" s="45" t="s">
        <v>708</v>
      </c>
      <c r="D2" s="47">
        <v>19478536681</v>
      </c>
      <c r="E2" s="15"/>
      <c r="I2" s="43"/>
      <c r="K2" s="44"/>
      <c r="L2" s="44"/>
      <c r="M2" s="44"/>
      <c r="N2" s="44"/>
      <c r="O2" s="44"/>
    </row>
    <row r="3" spans="1:15" s="42" customFormat="1">
      <c r="A3" s="12" t="s">
        <v>421</v>
      </c>
      <c r="B3" s="45">
        <v>253129</v>
      </c>
      <c r="C3" s="45" t="s">
        <v>708</v>
      </c>
      <c r="D3" s="47">
        <v>5608427901</v>
      </c>
      <c r="E3" s="15"/>
      <c r="I3" s="43"/>
      <c r="K3" s="44"/>
      <c r="L3" s="44"/>
      <c r="M3" s="44"/>
      <c r="N3" s="44"/>
      <c r="O3" s="44"/>
    </row>
    <row r="4" spans="1:15" s="42" customFormat="1">
      <c r="A4" s="12" t="s">
        <v>422</v>
      </c>
      <c r="B4" s="45">
        <v>253149</v>
      </c>
      <c r="C4" s="45" t="s">
        <v>708</v>
      </c>
      <c r="D4" s="47">
        <v>7619130697</v>
      </c>
      <c r="E4" s="15"/>
      <c r="I4" s="43"/>
      <c r="K4" s="44"/>
      <c r="L4" s="44"/>
      <c r="M4" s="44"/>
      <c r="N4" s="44"/>
      <c r="O4" s="44"/>
    </row>
    <row r="5" spans="1:15" s="42" customFormat="1">
      <c r="A5" s="12" t="s">
        <v>423</v>
      </c>
      <c r="B5" s="45">
        <v>253125</v>
      </c>
      <c r="C5" s="45" t="s">
        <v>708</v>
      </c>
      <c r="D5" s="47">
        <v>62873745457</v>
      </c>
      <c r="E5" s="15"/>
      <c r="I5" s="43"/>
      <c r="K5" s="44"/>
      <c r="L5" s="44"/>
      <c r="M5" s="44"/>
      <c r="N5" s="44"/>
      <c r="O5" s="44"/>
    </row>
    <row r="6" spans="1:15" s="42" customFormat="1">
      <c r="A6" s="12" t="s">
        <v>424</v>
      </c>
      <c r="B6" s="45">
        <v>253192</v>
      </c>
      <c r="C6" s="45" t="s">
        <v>708</v>
      </c>
      <c r="D6" s="47">
        <v>2527916752</v>
      </c>
      <c r="E6" s="15"/>
      <c r="I6" s="43"/>
      <c r="K6" s="44"/>
      <c r="L6" s="44"/>
      <c r="M6" s="44"/>
      <c r="N6" s="44"/>
      <c r="O6" s="44"/>
    </row>
    <row r="7" spans="1:15" s="42" customFormat="1">
      <c r="A7" s="12" t="s">
        <v>425</v>
      </c>
      <c r="B7" s="45">
        <v>253198</v>
      </c>
      <c r="C7" s="45" t="s">
        <v>708</v>
      </c>
      <c r="D7" s="47">
        <v>4614694516</v>
      </c>
      <c r="E7" s="15"/>
      <c r="I7" s="43"/>
      <c r="K7" s="44"/>
      <c r="L7" s="44"/>
      <c r="M7" s="44"/>
      <c r="N7" s="44"/>
      <c r="O7" s="44"/>
    </row>
    <row r="8" spans="1:15" s="42" customFormat="1">
      <c r="A8" s="12" t="s">
        <v>426</v>
      </c>
      <c r="B8" s="45">
        <v>253148</v>
      </c>
      <c r="C8" s="45" t="s">
        <v>708</v>
      </c>
      <c r="D8" s="47">
        <v>7954337842</v>
      </c>
      <c r="E8" s="15"/>
      <c r="I8" s="43"/>
      <c r="K8" s="44"/>
      <c r="L8" s="44"/>
      <c r="M8" s="44"/>
      <c r="N8" s="44"/>
      <c r="O8" s="44"/>
    </row>
    <row r="9" spans="1:15" s="42" customFormat="1">
      <c r="A9" s="12" t="s">
        <v>427</v>
      </c>
      <c r="B9" s="45">
        <v>253196</v>
      </c>
      <c r="C9" s="45" t="s">
        <v>708</v>
      </c>
      <c r="D9" s="47">
        <v>944176634</v>
      </c>
      <c r="E9" s="15"/>
      <c r="I9" s="43"/>
      <c r="K9" s="44"/>
      <c r="L9" s="44"/>
      <c r="M9" s="44"/>
      <c r="N9" s="44"/>
      <c r="O9" s="44"/>
    </row>
    <row r="10" spans="1:15" s="42" customFormat="1">
      <c r="A10" s="12" t="s">
        <v>428</v>
      </c>
      <c r="B10" s="45">
        <v>253155</v>
      </c>
      <c r="C10" s="45" t="s">
        <v>708</v>
      </c>
      <c r="D10" s="47">
        <v>15488827699</v>
      </c>
      <c r="E10" s="15"/>
      <c r="I10" s="43"/>
      <c r="K10" s="44"/>
      <c r="L10" s="44"/>
      <c r="M10" s="44"/>
      <c r="N10" s="44"/>
      <c r="O10" s="44"/>
    </row>
    <row r="11" spans="1:15" s="42" customFormat="1">
      <c r="A11" s="12" t="s">
        <v>429</v>
      </c>
      <c r="B11" s="45">
        <v>253110</v>
      </c>
      <c r="C11" s="45" t="s">
        <v>708</v>
      </c>
      <c r="D11" s="47">
        <v>51092250859</v>
      </c>
      <c r="E11" s="15"/>
      <c r="I11" s="43"/>
      <c r="K11" s="44"/>
      <c r="L11" s="44"/>
      <c r="M11" s="44"/>
      <c r="N11" s="44"/>
      <c r="O11" s="44"/>
    </row>
    <row r="12" spans="1:15" s="42" customFormat="1">
      <c r="A12" s="12" t="s">
        <v>430</v>
      </c>
      <c r="B12" s="45">
        <v>253114</v>
      </c>
      <c r="C12" s="45" t="s">
        <v>708</v>
      </c>
      <c r="D12" s="47">
        <v>16023738223</v>
      </c>
      <c r="E12" s="15"/>
      <c r="I12" s="43"/>
      <c r="K12" s="44"/>
      <c r="L12" s="44"/>
      <c r="M12" s="44"/>
      <c r="N12" s="44"/>
      <c r="O12" s="44"/>
    </row>
    <row r="13" spans="1:15" s="42" customFormat="1">
      <c r="A13" s="12" t="s">
        <v>431</v>
      </c>
      <c r="B13" s="45">
        <v>253117</v>
      </c>
      <c r="C13" s="45" t="s">
        <v>708</v>
      </c>
      <c r="D13" s="47">
        <v>54138847151</v>
      </c>
      <c r="E13" s="15"/>
      <c r="I13" s="43"/>
      <c r="K13" s="44"/>
      <c r="L13" s="44"/>
      <c r="M13" s="44"/>
      <c r="N13" s="44"/>
      <c r="O13" s="44"/>
    </row>
    <row r="14" spans="1:15" s="42" customFormat="1">
      <c r="A14" s="12" t="s">
        <v>432</v>
      </c>
      <c r="B14" s="45">
        <v>253199</v>
      </c>
      <c r="C14" s="45" t="s">
        <v>708</v>
      </c>
      <c r="D14" s="47">
        <v>5109856921</v>
      </c>
      <c r="E14" s="15"/>
      <c r="I14" s="43"/>
      <c r="K14" s="44"/>
      <c r="L14" s="44"/>
      <c r="M14" s="44"/>
      <c r="N14" s="44"/>
      <c r="O14" s="44"/>
    </row>
    <row r="15" spans="1:15" s="42" customFormat="1">
      <c r="A15" s="12" t="s">
        <v>433</v>
      </c>
      <c r="B15" s="45">
        <v>253195</v>
      </c>
      <c r="C15" s="45" t="s">
        <v>708</v>
      </c>
      <c r="D15" s="47">
        <v>15968493120</v>
      </c>
      <c r="E15" s="15"/>
      <c r="I15" s="43"/>
      <c r="K15" s="44"/>
      <c r="L15" s="44"/>
      <c r="M15" s="44"/>
      <c r="N15" s="44"/>
      <c r="O15" s="44"/>
    </row>
    <row r="16" spans="1:15" s="42" customFormat="1">
      <c r="A16" s="12" t="s">
        <v>434</v>
      </c>
      <c r="B16" s="45">
        <v>253190</v>
      </c>
      <c r="C16" s="45" t="s">
        <v>708</v>
      </c>
      <c r="D16" s="47">
        <v>24839825213</v>
      </c>
      <c r="E16" s="15"/>
      <c r="I16" s="43"/>
      <c r="K16" s="44"/>
      <c r="L16" s="44"/>
      <c r="M16" s="44"/>
      <c r="N16" s="44"/>
      <c r="O16" s="44"/>
    </row>
    <row r="17" spans="1:15" s="42" customFormat="1">
      <c r="A17" s="12" t="s">
        <v>435</v>
      </c>
      <c r="B17" s="45">
        <v>253118</v>
      </c>
      <c r="C17" s="45" t="s">
        <v>708</v>
      </c>
      <c r="D17" s="47">
        <v>39137994343</v>
      </c>
      <c r="E17" s="15"/>
      <c r="I17" s="43"/>
      <c r="K17" s="44"/>
      <c r="L17" s="44"/>
      <c r="M17" s="44"/>
      <c r="N17" s="44"/>
      <c r="O17" s="44"/>
    </row>
    <row r="18" spans="1:15" s="42" customFormat="1">
      <c r="A18" s="12" t="s">
        <v>436</v>
      </c>
      <c r="B18" s="45">
        <v>253145</v>
      </c>
      <c r="C18" s="45" t="s">
        <v>708</v>
      </c>
      <c r="D18" s="47">
        <v>5083881870</v>
      </c>
      <c r="E18" s="15"/>
      <c r="I18" s="43"/>
      <c r="K18" s="44"/>
      <c r="L18" s="44"/>
      <c r="M18" s="44"/>
      <c r="N18" s="44"/>
      <c r="O18" s="44"/>
    </row>
    <row r="19" spans="1:15" s="42" customFormat="1">
      <c r="A19" s="12" t="s">
        <v>437</v>
      </c>
      <c r="B19" s="45">
        <v>253150</v>
      </c>
      <c r="C19" s="45" t="s">
        <v>708</v>
      </c>
      <c r="D19" s="47">
        <v>11915405476</v>
      </c>
      <c r="E19" s="15"/>
      <c r="I19" s="43"/>
      <c r="K19" s="44"/>
      <c r="L19" s="44"/>
      <c r="M19" s="44"/>
      <c r="N19" s="44"/>
      <c r="O19" s="44"/>
    </row>
    <row r="20" spans="1:15" s="42" customFormat="1">
      <c r="A20" s="12" t="s">
        <v>438</v>
      </c>
      <c r="B20" s="45">
        <v>253133</v>
      </c>
      <c r="C20" s="45" t="s">
        <v>708</v>
      </c>
      <c r="D20" s="47">
        <v>3004433425</v>
      </c>
      <c r="E20" s="15"/>
      <c r="I20" s="43"/>
      <c r="K20" s="44"/>
      <c r="L20" s="44"/>
      <c r="M20" s="44"/>
      <c r="N20" s="44"/>
      <c r="O20" s="44"/>
    </row>
    <row r="21" spans="1:15" s="42" customFormat="1">
      <c r="A21" s="12" t="s">
        <v>439</v>
      </c>
      <c r="B21" s="45">
        <v>253124</v>
      </c>
      <c r="C21" s="45" t="s">
        <v>708</v>
      </c>
      <c r="D21" s="47">
        <v>49447050930</v>
      </c>
      <c r="E21" s="15"/>
      <c r="I21" s="43"/>
      <c r="K21" s="44"/>
      <c r="L21" s="44"/>
      <c r="M21" s="44"/>
      <c r="N21" s="44"/>
      <c r="O21" s="44"/>
    </row>
    <row r="22" spans="1:15" s="42" customFormat="1">
      <c r="A22" s="12" t="s">
        <v>440</v>
      </c>
      <c r="B22" s="45">
        <v>253186</v>
      </c>
      <c r="C22" s="45" t="s">
        <v>708</v>
      </c>
      <c r="D22" s="47">
        <v>2573246165</v>
      </c>
      <c r="E22" s="15"/>
      <c r="I22" s="43"/>
      <c r="K22" s="44"/>
      <c r="L22" s="44"/>
      <c r="M22" s="44"/>
      <c r="N22" s="44"/>
      <c r="O22" s="44"/>
    </row>
    <row r="23" spans="1:15" s="42" customFormat="1">
      <c r="A23" s="12" t="s">
        <v>441</v>
      </c>
      <c r="B23" s="45">
        <v>253140</v>
      </c>
      <c r="C23" s="45" t="s">
        <v>708</v>
      </c>
      <c r="D23" s="47">
        <v>16974700693</v>
      </c>
      <c r="E23" s="15"/>
      <c r="I23" s="43"/>
      <c r="K23" s="44"/>
      <c r="L23" s="44"/>
      <c r="M23" s="44"/>
      <c r="N23" s="44"/>
      <c r="O23" s="44"/>
    </row>
    <row r="24" spans="1:15" s="42" customFormat="1">
      <c r="A24" s="12" t="s">
        <v>442</v>
      </c>
      <c r="B24" s="45">
        <v>253134</v>
      </c>
      <c r="C24" s="45" t="s">
        <v>708</v>
      </c>
      <c r="D24" s="47">
        <v>38145102070</v>
      </c>
      <c r="E24" s="15"/>
      <c r="I24" s="43"/>
      <c r="K24" s="44"/>
      <c r="L24" s="44"/>
      <c r="M24" s="44"/>
      <c r="N24" s="44"/>
      <c r="O24" s="44"/>
    </row>
    <row r="25" spans="1:15" s="42" customFormat="1">
      <c r="A25" s="12" t="s">
        <v>443</v>
      </c>
      <c r="B25" s="45">
        <v>253191</v>
      </c>
      <c r="C25" s="45" t="s">
        <v>708</v>
      </c>
      <c r="D25" s="47">
        <v>34273198409</v>
      </c>
      <c r="E25" s="15"/>
      <c r="I25" s="43"/>
      <c r="K25" s="44"/>
      <c r="L25" s="44"/>
      <c r="M25" s="44"/>
      <c r="N25" s="44"/>
      <c r="O25" s="44"/>
    </row>
    <row r="26" spans="1:15" s="42" customFormat="1">
      <c r="A26" s="12" t="s">
        <v>444</v>
      </c>
      <c r="B26" s="45">
        <v>253122</v>
      </c>
      <c r="C26" s="45" t="s">
        <v>708</v>
      </c>
      <c r="D26" s="47">
        <v>368712574860</v>
      </c>
      <c r="E26" s="15"/>
      <c r="I26" s="43"/>
      <c r="K26" s="44"/>
      <c r="L26" s="44"/>
      <c r="M26" s="44"/>
      <c r="N26" s="44"/>
      <c r="O26" s="44"/>
    </row>
    <row r="27" spans="1:15" s="42" customFormat="1">
      <c r="A27" s="12" t="s">
        <v>445</v>
      </c>
      <c r="B27" s="45">
        <v>253136</v>
      </c>
      <c r="C27" s="45" t="s">
        <v>708</v>
      </c>
      <c r="D27" s="47">
        <v>22748040405</v>
      </c>
      <c r="E27" s="15"/>
      <c r="I27" s="43"/>
      <c r="K27" s="44"/>
      <c r="L27" s="44"/>
      <c r="M27" s="44"/>
      <c r="N27" s="44"/>
      <c r="O27" s="44"/>
    </row>
    <row r="28" spans="1:15" s="42" customFormat="1">
      <c r="A28" s="12" t="s">
        <v>446</v>
      </c>
      <c r="B28" s="45">
        <v>253187</v>
      </c>
      <c r="C28" s="45" t="s">
        <v>708</v>
      </c>
      <c r="D28" s="47">
        <v>191761207</v>
      </c>
      <c r="E28" s="15"/>
      <c r="I28" s="43"/>
      <c r="K28" s="44"/>
      <c r="L28" s="44"/>
      <c r="M28" s="44"/>
      <c r="N28" s="44"/>
      <c r="O28" s="44"/>
    </row>
    <row r="29" spans="1:15" s="42" customFormat="1">
      <c r="A29" s="12" t="s">
        <v>447</v>
      </c>
      <c r="B29" s="45">
        <v>253146</v>
      </c>
      <c r="C29" s="45" t="s">
        <v>708</v>
      </c>
      <c r="D29" s="47">
        <v>3902056600</v>
      </c>
      <c r="E29" s="15"/>
      <c r="I29" s="43"/>
      <c r="K29" s="44"/>
      <c r="L29" s="44"/>
      <c r="M29" s="44"/>
      <c r="N29" s="44"/>
      <c r="O29" s="44"/>
    </row>
    <row r="30" spans="1:15" s="42" customFormat="1">
      <c r="A30" s="12" t="s">
        <v>448</v>
      </c>
      <c r="B30" s="45">
        <v>253113</v>
      </c>
      <c r="C30" s="45" t="s">
        <v>708</v>
      </c>
      <c r="D30" s="47">
        <v>61794434109</v>
      </c>
      <c r="E30" s="15"/>
      <c r="I30" s="43"/>
      <c r="K30" s="44"/>
      <c r="L30" s="44"/>
      <c r="M30" s="44"/>
      <c r="N30" s="44"/>
      <c r="O30" s="44"/>
    </row>
    <row r="31" spans="1:15" s="42" customFormat="1">
      <c r="A31" s="12" t="s">
        <v>449</v>
      </c>
      <c r="B31" s="45">
        <v>253120</v>
      </c>
      <c r="C31" s="45" t="s">
        <v>708</v>
      </c>
      <c r="D31" s="47">
        <v>63836654743</v>
      </c>
      <c r="E31" s="15"/>
      <c r="I31" s="43"/>
      <c r="K31" s="44"/>
      <c r="L31" s="44"/>
      <c r="M31" s="44"/>
      <c r="N31" s="44"/>
      <c r="O31" s="44"/>
    </row>
    <row r="32" spans="1:15" s="42" customFormat="1">
      <c r="A32" s="12" t="s">
        <v>450</v>
      </c>
      <c r="B32" s="45">
        <v>253126</v>
      </c>
      <c r="C32" s="45" t="s">
        <v>708</v>
      </c>
      <c r="D32" s="47">
        <v>71453073932</v>
      </c>
      <c r="E32" s="15"/>
      <c r="I32" s="43"/>
      <c r="K32" s="44"/>
      <c r="L32" s="44"/>
      <c r="M32" s="44"/>
      <c r="N32" s="44"/>
      <c r="O32" s="44"/>
    </row>
    <row r="33" spans="1:15" s="42" customFormat="1">
      <c r="A33" s="12" t="s">
        <v>451</v>
      </c>
      <c r="B33" s="45">
        <v>253142</v>
      </c>
      <c r="C33" s="45" t="s">
        <v>708</v>
      </c>
      <c r="D33" s="47">
        <v>2968432665</v>
      </c>
      <c r="E33" s="15"/>
      <c r="I33" s="43"/>
      <c r="K33" s="44"/>
      <c r="L33" s="44"/>
      <c r="M33" s="44"/>
      <c r="N33" s="44"/>
      <c r="O33" s="44"/>
    </row>
    <row r="34" spans="1:15" s="42" customFormat="1">
      <c r="A34" s="12" t="s">
        <v>452</v>
      </c>
      <c r="B34" s="45">
        <v>253127</v>
      </c>
      <c r="C34" s="45" t="s">
        <v>708</v>
      </c>
      <c r="D34" s="47">
        <v>25451939016</v>
      </c>
      <c r="E34" s="15"/>
      <c r="I34" s="43"/>
      <c r="K34" s="44"/>
      <c r="L34" s="44"/>
      <c r="M34" s="44"/>
      <c r="N34" s="44"/>
      <c r="O34" s="44"/>
    </row>
    <row r="35" spans="1:15" s="42" customFormat="1">
      <c r="A35" s="12" t="s">
        <v>453</v>
      </c>
      <c r="B35" s="45">
        <v>253147</v>
      </c>
      <c r="C35" s="45" t="s">
        <v>708</v>
      </c>
      <c r="D35" s="47">
        <v>7231913366</v>
      </c>
      <c r="E35" s="15"/>
      <c r="I35" s="43"/>
      <c r="K35" s="44"/>
      <c r="L35" s="44"/>
      <c r="M35" s="44"/>
      <c r="N35" s="44"/>
      <c r="O35" s="44"/>
    </row>
    <row r="36" spans="1:15" s="42" customFormat="1">
      <c r="A36" s="12" t="s">
        <v>454</v>
      </c>
      <c r="B36" s="45">
        <v>253135</v>
      </c>
      <c r="C36" s="45" t="s">
        <v>708</v>
      </c>
      <c r="D36" s="47">
        <v>48773672025</v>
      </c>
      <c r="E36" s="15"/>
      <c r="I36" s="43"/>
      <c r="K36" s="44"/>
      <c r="L36" s="44"/>
      <c r="M36" s="44"/>
      <c r="N36" s="44"/>
      <c r="O36" s="44"/>
    </row>
    <row r="37" spans="1:15" s="42" customFormat="1">
      <c r="A37" s="12" t="s">
        <v>455</v>
      </c>
      <c r="B37" s="45">
        <v>253143</v>
      </c>
      <c r="C37" s="45" t="s">
        <v>708</v>
      </c>
      <c r="D37" s="47">
        <v>10657195738</v>
      </c>
      <c r="E37" s="15"/>
      <c r="I37" s="43"/>
      <c r="K37" s="44"/>
      <c r="L37" s="44"/>
      <c r="M37" s="44"/>
      <c r="N37" s="44"/>
      <c r="O37" s="44"/>
    </row>
    <row r="38" spans="1:15" s="42" customFormat="1">
      <c r="A38" s="12" t="s">
        <v>456</v>
      </c>
      <c r="B38" s="45">
        <v>253141</v>
      </c>
      <c r="C38" s="45" t="s">
        <v>708</v>
      </c>
      <c r="D38" s="47">
        <v>37907431211</v>
      </c>
      <c r="E38" s="15"/>
      <c r="I38" s="43"/>
      <c r="K38" s="44"/>
      <c r="L38" s="44"/>
      <c r="M38" s="44"/>
      <c r="N38" s="44"/>
      <c r="O38" s="44"/>
    </row>
    <row r="39" spans="1:15" s="42" customFormat="1">
      <c r="A39" s="12" t="s">
        <v>457</v>
      </c>
      <c r="B39" s="45">
        <v>253132</v>
      </c>
      <c r="C39" s="45" t="s">
        <v>708</v>
      </c>
      <c r="D39" s="47">
        <v>72740679564</v>
      </c>
      <c r="E39" s="15"/>
      <c r="I39" s="43"/>
      <c r="K39" s="44"/>
      <c r="L39" s="44"/>
      <c r="M39" s="44"/>
      <c r="N39" s="44"/>
      <c r="O39" s="44"/>
    </row>
    <row r="40" spans="1:15" s="42" customFormat="1">
      <c r="A40" s="12" t="s">
        <v>458</v>
      </c>
      <c r="B40" s="45">
        <v>253138</v>
      </c>
      <c r="C40" s="45" t="s">
        <v>708</v>
      </c>
      <c r="D40" s="47">
        <v>3393911325</v>
      </c>
      <c r="E40" s="15"/>
      <c r="I40" s="43"/>
      <c r="K40" s="44"/>
      <c r="L40" s="44"/>
      <c r="M40" s="44"/>
      <c r="N40" s="44"/>
      <c r="O40" s="44"/>
    </row>
    <row r="41" spans="1:15" s="42" customFormat="1">
      <c r="A41" s="12" t="s">
        <v>459</v>
      </c>
      <c r="B41" s="45">
        <v>253137</v>
      </c>
      <c r="C41" s="45" t="s">
        <v>708</v>
      </c>
      <c r="D41" s="47">
        <v>53066687759</v>
      </c>
      <c r="E41" s="15"/>
      <c r="I41" s="43"/>
      <c r="K41" s="44"/>
      <c r="L41" s="44"/>
      <c r="M41" s="44"/>
      <c r="N41" s="44"/>
      <c r="O41" s="44"/>
    </row>
    <row r="42" spans="1:15" s="42" customFormat="1">
      <c r="A42" s="12" t="s">
        <v>460</v>
      </c>
      <c r="B42" s="45">
        <v>253144</v>
      </c>
      <c r="C42" s="45" t="s">
        <v>708</v>
      </c>
      <c r="D42" s="47">
        <v>32981370639</v>
      </c>
      <c r="E42" s="15"/>
      <c r="I42" s="43"/>
      <c r="K42" s="44"/>
      <c r="L42" s="44"/>
      <c r="M42" s="44"/>
      <c r="N42" s="44"/>
      <c r="O42" s="44"/>
    </row>
    <row r="43" spans="1:15" s="42" customFormat="1">
      <c r="A43" s="12" t="s">
        <v>461</v>
      </c>
      <c r="B43" s="45">
        <v>253152</v>
      </c>
      <c r="C43" s="45" t="s">
        <v>708</v>
      </c>
      <c r="D43" s="47">
        <v>2927149447</v>
      </c>
      <c r="E43" s="15"/>
      <c r="I43" s="43"/>
      <c r="K43" s="44"/>
      <c r="L43" s="44"/>
      <c r="M43" s="44"/>
      <c r="N43" s="44"/>
      <c r="O43" s="44"/>
    </row>
    <row r="44" spans="1:15" s="42" customFormat="1">
      <c r="A44" s="12" t="s">
        <v>462</v>
      </c>
      <c r="B44" s="45">
        <v>253139</v>
      </c>
      <c r="C44" s="45" t="s">
        <v>708</v>
      </c>
      <c r="D44" s="47">
        <v>26358673619</v>
      </c>
      <c r="E44" s="15"/>
      <c r="I44" s="43"/>
      <c r="K44" s="44"/>
      <c r="L44" s="44"/>
      <c r="M44" s="44"/>
      <c r="N44" s="44"/>
      <c r="O44" s="44"/>
    </row>
    <row r="45" spans="1:15" s="42" customFormat="1">
      <c r="A45" s="12" t="s">
        <v>463</v>
      </c>
      <c r="B45" s="45">
        <v>253123</v>
      </c>
      <c r="C45" s="45" t="s">
        <v>708</v>
      </c>
      <c r="D45" s="47">
        <v>40452950302</v>
      </c>
      <c r="E45" s="15"/>
      <c r="I45" s="43"/>
      <c r="K45" s="44"/>
      <c r="L45" s="44"/>
      <c r="M45" s="44"/>
      <c r="N45" s="44"/>
      <c r="O45" s="44"/>
    </row>
    <row r="46" spans="1:15" s="42" customFormat="1">
      <c r="A46" s="12" t="s">
        <v>717</v>
      </c>
      <c r="B46" s="45">
        <v>253119</v>
      </c>
      <c r="C46" s="45" t="s">
        <v>718</v>
      </c>
      <c r="D46" s="47">
        <v>99554433487</v>
      </c>
      <c r="E46" s="15"/>
      <c r="I46" s="43"/>
      <c r="K46" s="44"/>
      <c r="L46" s="44"/>
      <c r="M46" s="44"/>
      <c r="N46" s="44"/>
      <c r="O46" s="44"/>
    </row>
    <row r="47" spans="1:15" s="42" customFormat="1">
      <c r="A47" s="12" t="s">
        <v>717</v>
      </c>
      <c r="B47" s="45">
        <v>253119</v>
      </c>
      <c r="C47" s="45" t="s">
        <v>719</v>
      </c>
      <c r="D47" s="47">
        <v>171016235085</v>
      </c>
      <c r="E47" s="15"/>
      <c r="I47" s="43"/>
      <c r="K47" s="44"/>
      <c r="L47" s="44"/>
      <c r="M47" s="44"/>
      <c r="N47" s="44"/>
      <c r="O47" s="44"/>
    </row>
    <row r="48" spans="1:15" s="42" customFormat="1">
      <c r="A48" s="12" t="s">
        <v>717</v>
      </c>
      <c r="B48" s="45">
        <v>253119</v>
      </c>
      <c r="C48" s="45" t="s">
        <v>708</v>
      </c>
      <c r="D48" s="47">
        <v>179111909849</v>
      </c>
      <c r="E48" s="15"/>
      <c r="I48" s="43"/>
      <c r="K48" s="44"/>
      <c r="L48" s="44"/>
      <c r="M48" s="44"/>
      <c r="N48" s="44"/>
      <c r="O48" s="44"/>
    </row>
    <row r="49" spans="1:10">
      <c r="A49" s="12" t="s">
        <v>515</v>
      </c>
      <c r="B49" s="45">
        <v>253186</v>
      </c>
      <c r="C49" s="48" t="s">
        <v>516</v>
      </c>
      <c r="D49" s="49">
        <v>426431200</v>
      </c>
      <c r="E49" s="52" t="s">
        <v>711</v>
      </c>
    </row>
    <row r="50" spans="1:10">
      <c r="A50" s="12" t="s">
        <v>517</v>
      </c>
      <c r="B50" s="45">
        <v>253133</v>
      </c>
      <c r="C50" s="48" t="s">
        <v>516</v>
      </c>
      <c r="D50" s="49">
        <v>12689800</v>
      </c>
      <c r="E50" s="52" t="s">
        <v>711</v>
      </c>
    </row>
    <row r="51" spans="1:10">
      <c r="A51" s="12" t="s">
        <v>518</v>
      </c>
      <c r="B51" s="45">
        <v>253127</v>
      </c>
      <c r="C51" s="48" t="s">
        <v>516</v>
      </c>
      <c r="D51" s="49">
        <v>34069400</v>
      </c>
      <c r="E51" s="52" t="s">
        <v>711</v>
      </c>
    </row>
    <row r="52" spans="1:10">
      <c r="A52" s="12" t="s">
        <v>519</v>
      </c>
      <c r="B52" s="45">
        <v>253148</v>
      </c>
      <c r="C52" s="48" t="s">
        <v>516</v>
      </c>
      <c r="D52" s="49">
        <v>87442400</v>
      </c>
      <c r="E52" s="52" t="s">
        <v>711</v>
      </c>
    </row>
    <row r="53" spans="1:10">
      <c r="A53" s="12" t="s">
        <v>520</v>
      </c>
      <c r="B53" s="45">
        <v>253149</v>
      </c>
      <c r="C53" s="48" t="s">
        <v>516</v>
      </c>
      <c r="D53" s="49">
        <v>9153000</v>
      </c>
      <c r="E53" s="52" t="s">
        <v>711</v>
      </c>
    </row>
    <row r="54" spans="1:10">
      <c r="A54" s="12" t="s">
        <v>521</v>
      </c>
      <c r="B54" s="45">
        <v>253136</v>
      </c>
      <c r="C54" s="48" t="s">
        <v>516</v>
      </c>
      <c r="D54" s="49">
        <v>382801400</v>
      </c>
      <c r="E54" s="52" t="s">
        <v>711</v>
      </c>
    </row>
    <row r="55" spans="1:10">
      <c r="A55" s="12" t="s">
        <v>522</v>
      </c>
      <c r="B55" s="45">
        <v>253141</v>
      </c>
      <c r="C55" s="48" t="s">
        <v>516</v>
      </c>
      <c r="D55" s="49">
        <v>25813800</v>
      </c>
      <c r="E55" s="52" t="s">
        <v>711</v>
      </c>
    </row>
    <row r="56" spans="1:10">
      <c r="A56" s="12" t="s">
        <v>523</v>
      </c>
      <c r="B56" s="45">
        <v>253143</v>
      </c>
      <c r="C56" s="48" t="s">
        <v>516</v>
      </c>
      <c r="D56" s="49">
        <v>41787900</v>
      </c>
      <c r="E56" s="52" t="s">
        <v>711</v>
      </c>
    </row>
    <row r="57" spans="1:10">
      <c r="A57" s="12" t="s">
        <v>524</v>
      </c>
      <c r="B57" s="45">
        <v>253192</v>
      </c>
      <c r="C57" s="48" t="s">
        <v>516</v>
      </c>
      <c r="D57" s="49">
        <v>152613000</v>
      </c>
      <c r="E57" s="52" t="s">
        <v>711</v>
      </c>
      <c r="J57" s="21"/>
    </row>
    <row r="58" spans="1:10">
      <c r="A58" s="12" t="s">
        <v>523</v>
      </c>
      <c r="B58" s="45">
        <v>253143</v>
      </c>
      <c r="C58" s="48" t="s">
        <v>525</v>
      </c>
      <c r="D58" s="49">
        <v>32909800</v>
      </c>
      <c r="E58" s="52" t="s">
        <v>711</v>
      </c>
      <c r="I58" s="21"/>
      <c r="J58" s="21"/>
    </row>
    <row r="59" spans="1:10">
      <c r="A59" s="12" t="s">
        <v>517</v>
      </c>
      <c r="B59" s="45">
        <v>253133</v>
      </c>
      <c r="C59" s="48" t="s">
        <v>525</v>
      </c>
      <c r="D59" s="49">
        <v>11134900</v>
      </c>
      <c r="E59" s="52" t="s">
        <v>711</v>
      </c>
      <c r="I59" s="21"/>
      <c r="J59" s="21"/>
    </row>
    <row r="60" spans="1:10">
      <c r="A60" s="12" t="s">
        <v>520</v>
      </c>
      <c r="B60" s="45">
        <v>253149</v>
      </c>
      <c r="C60" s="48" t="s">
        <v>525</v>
      </c>
      <c r="D60" s="49">
        <v>30188200</v>
      </c>
      <c r="E60" s="52" t="s">
        <v>711</v>
      </c>
      <c r="I60" s="21"/>
      <c r="J60" s="21"/>
    </row>
    <row r="61" spans="1:10">
      <c r="A61" s="12" t="s">
        <v>518</v>
      </c>
      <c r="B61" s="45">
        <v>253127</v>
      </c>
      <c r="C61" s="48" t="s">
        <v>525</v>
      </c>
      <c r="D61" s="49">
        <v>9016700</v>
      </c>
      <c r="E61" s="52" t="s">
        <v>711</v>
      </c>
      <c r="I61" s="21"/>
      <c r="J61" s="21"/>
    </row>
    <row r="62" spans="1:10">
      <c r="A62" s="12" t="s">
        <v>519</v>
      </c>
      <c r="B62" s="45">
        <v>253148</v>
      </c>
      <c r="C62" s="48" t="s">
        <v>525</v>
      </c>
      <c r="D62" s="49">
        <v>66885100</v>
      </c>
      <c r="E62" s="52" t="s">
        <v>711</v>
      </c>
      <c r="I62" s="21"/>
      <c r="J62" s="21"/>
    </row>
    <row r="63" spans="1:10">
      <c r="A63" s="12" t="s">
        <v>526</v>
      </c>
      <c r="B63" s="45">
        <v>253135</v>
      </c>
      <c r="C63" s="48" t="s">
        <v>525</v>
      </c>
      <c r="D63" s="49">
        <v>81429300</v>
      </c>
      <c r="E63" s="52" t="s">
        <v>711</v>
      </c>
      <c r="I63" s="21"/>
      <c r="J63" s="21"/>
    </row>
    <row r="64" spans="1:10">
      <c r="A64" s="12" t="s">
        <v>522</v>
      </c>
      <c r="B64" s="45">
        <v>253141</v>
      </c>
      <c r="C64" s="48" t="s">
        <v>525</v>
      </c>
      <c r="D64" s="49">
        <v>49532000</v>
      </c>
      <c r="E64" s="52" t="s">
        <v>711</v>
      </c>
      <c r="I64" s="21"/>
      <c r="J64" s="21"/>
    </row>
    <row r="65" spans="1:10">
      <c r="A65" s="12" t="s">
        <v>521</v>
      </c>
      <c r="B65" s="45">
        <v>253136</v>
      </c>
      <c r="C65" s="48" t="s">
        <v>525</v>
      </c>
      <c r="D65" s="49">
        <v>232462800</v>
      </c>
      <c r="E65" s="52" t="s">
        <v>711</v>
      </c>
      <c r="I65" s="21"/>
      <c r="J65" s="21"/>
    </row>
    <row r="66" spans="1:10">
      <c r="A66" s="12" t="s">
        <v>524</v>
      </c>
      <c r="B66" s="45">
        <v>253192</v>
      </c>
      <c r="C66" s="48" t="s">
        <v>525</v>
      </c>
      <c r="D66" s="49">
        <v>302588400</v>
      </c>
      <c r="E66" s="52" t="s">
        <v>711</v>
      </c>
      <c r="I66" s="21"/>
      <c r="J66" s="21"/>
    </row>
    <row r="67" spans="1:10">
      <c r="A67" s="12" t="s">
        <v>515</v>
      </c>
      <c r="B67" s="45">
        <v>253186</v>
      </c>
      <c r="C67" s="48" t="s">
        <v>525</v>
      </c>
      <c r="D67" s="49">
        <v>303705400</v>
      </c>
      <c r="E67" s="52" t="s">
        <v>711</v>
      </c>
      <c r="I67" s="21"/>
      <c r="J67" s="21"/>
    </row>
    <row r="68" spans="1:10">
      <c r="A68" s="12" t="s">
        <v>524</v>
      </c>
      <c r="B68" s="45">
        <v>253192</v>
      </c>
      <c r="C68" s="48" t="s">
        <v>527</v>
      </c>
      <c r="D68" s="49">
        <v>204021600</v>
      </c>
      <c r="E68" s="52" t="s">
        <v>711</v>
      </c>
      <c r="I68" s="21"/>
      <c r="J68" s="21"/>
    </row>
    <row r="69" spans="1:10">
      <c r="A69" s="12" t="s">
        <v>518</v>
      </c>
      <c r="B69" s="45">
        <v>253127</v>
      </c>
      <c r="C69" s="48" t="s">
        <v>527</v>
      </c>
      <c r="D69" s="49">
        <v>14196200</v>
      </c>
      <c r="E69" s="52" t="s">
        <v>711</v>
      </c>
      <c r="I69" s="21"/>
      <c r="J69" s="21"/>
    </row>
    <row r="70" spans="1:10">
      <c r="A70" s="12" t="s">
        <v>523</v>
      </c>
      <c r="B70" s="45">
        <v>253143</v>
      </c>
      <c r="C70" s="48" t="s">
        <v>527</v>
      </c>
      <c r="D70" s="49">
        <v>26096900</v>
      </c>
      <c r="E70" s="52" t="s">
        <v>711</v>
      </c>
      <c r="I70" s="21"/>
      <c r="J70" s="21"/>
    </row>
    <row r="71" spans="1:10">
      <c r="A71" s="12" t="s">
        <v>521</v>
      </c>
      <c r="B71" s="45">
        <v>253136</v>
      </c>
      <c r="C71" s="48" t="s">
        <v>527</v>
      </c>
      <c r="D71" s="49">
        <v>341363400</v>
      </c>
      <c r="E71" s="52" t="s">
        <v>711</v>
      </c>
      <c r="I71" s="21"/>
      <c r="J71" s="21"/>
    </row>
    <row r="72" spans="1:10">
      <c r="A72" s="12" t="s">
        <v>515</v>
      </c>
      <c r="B72" s="45">
        <v>253186</v>
      </c>
      <c r="C72" s="48" t="s">
        <v>527</v>
      </c>
      <c r="D72" s="49">
        <v>336543600</v>
      </c>
      <c r="E72" s="52" t="s">
        <v>711</v>
      </c>
      <c r="I72" s="21"/>
      <c r="J72" s="21"/>
    </row>
    <row r="73" spans="1:10">
      <c r="A73" s="12" t="s">
        <v>519</v>
      </c>
      <c r="B73" s="45">
        <v>253148</v>
      </c>
      <c r="C73" s="48" t="s">
        <v>527</v>
      </c>
      <c r="D73" s="49">
        <v>132164000</v>
      </c>
      <c r="E73" s="52" t="s">
        <v>711</v>
      </c>
      <c r="I73" s="21"/>
      <c r="J73" s="21"/>
    </row>
    <row r="74" spans="1:10">
      <c r="A74" s="12" t="s">
        <v>520</v>
      </c>
      <c r="B74" s="45">
        <v>253149</v>
      </c>
      <c r="C74" s="48" t="s">
        <v>527</v>
      </c>
      <c r="D74" s="49">
        <v>9393600</v>
      </c>
      <c r="E74" s="52" t="s">
        <v>711</v>
      </c>
      <c r="I74" s="21"/>
      <c r="J74" s="21"/>
    </row>
    <row r="75" spans="1:10">
      <c r="A75" s="12" t="s">
        <v>522</v>
      </c>
      <c r="B75" s="45">
        <v>253141</v>
      </c>
      <c r="C75" s="48" t="s">
        <v>527</v>
      </c>
      <c r="D75" s="49">
        <v>68108500</v>
      </c>
      <c r="E75" s="52" t="s">
        <v>711</v>
      </c>
      <c r="I75" s="21"/>
      <c r="J75" s="21"/>
    </row>
    <row r="76" spans="1:10">
      <c r="A76" s="12" t="s">
        <v>526</v>
      </c>
      <c r="B76" s="45">
        <v>253135</v>
      </c>
      <c r="C76" s="48" t="s">
        <v>527</v>
      </c>
      <c r="D76" s="49">
        <v>2443800</v>
      </c>
      <c r="E76" s="52" t="s">
        <v>711</v>
      </c>
      <c r="I76" s="21"/>
      <c r="J76" s="21"/>
    </row>
    <row r="77" spans="1:10">
      <c r="A77" s="12" t="s">
        <v>517</v>
      </c>
      <c r="B77" s="45">
        <v>253133</v>
      </c>
      <c r="C77" s="48" t="s">
        <v>527</v>
      </c>
      <c r="D77" s="49">
        <v>6675200</v>
      </c>
      <c r="E77" s="52" t="s">
        <v>711</v>
      </c>
      <c r="I77" s="21"/>
      <c r="J77" s="21"/>
    </row>
    <row r="78" spans="1:10">
      <c r="A78" s="12" t="s">
        <v>521</v>
      </c>
      <c r="B78" s="45">
        <v>253136</v>
      </c>
      <c r="C78" s="48" t="s">
        <v>528</v>
      </c>
      <c r="D78" s="49">
        <v>145763300</v>
      </c>
      <c r="E78" s="52" t="s">
        <v>711</v>
      </c>
      <c r="I78" s="21"/>
      <c r="J78" s="21"/>
    </row>
    <row r="79" spans="1:10">
      <c r="A79" s="12" t="s">
        <v>524</v>
      </c>
      <c r="B79" s="45">
        <v>253192</v>
      </c>
      <c r="C79" s="48" t="s">
        <v>528</v>
      </c>
      <c r="D79" s="49">
        <v>164626700</v>
      </c>
      <c r="E79" s="52" t="s">
        <v>711</v>
      </c>
      <c r="I79" s="21"/>
      <c r="J79" s="21"/>
    </row>
    <row r="80" spans="1:10">
      <c r="A80" s="12" t="s">
        <v>518</v>
      </c>
      <c r="B80" s="45">
        <v>253127</v>
      </c>
      <c r="C80" s="48" t="s">
        <v>528</v>
      </c>
      <c r="D80" s="49">
        <v>17500000</v>
      </c>
      <c r="E80" s="52" t="s">
        <v>711</v>
      </c>
      <c r="I80" s="21"/>
      <c r="J80" s="21"/>
    </row>
    <row r="81" spans="1:10">
      <c r="A81" s="12" t="s">
        <v>523</v>
      </c>
      <c r="B81" s="45">
        <v>253143</v>
      </c>
      <c r="C81" s="48" t="s">
        <v>528</v>
      </c>
      <c r="D81" s="49">
        <v>24431900</v>
      </c>
      <c r="E81" s="52" t="s">
        <v>711</v>
      </c>
      <c r="I81" s="21"/>
      <c r="J81" s="21"/>
    </row>
    <row r="82" spans="1:10">
      <c r="A82" s="12" t="s">
        <v>529</v>
      </c>
      <c r="B82" s="45">
        <v>253196</v>
      </c>
      <c r="C82" s="48" t="s">
        <v>528</v>
      </c>
      <c r="D82" s="49">
        <v>3936000</v>
      </c>
      <c r="E82" s="52" t="s">
        <v>711</v>
      </c>
      <c r="I82" s="21"/>
      <c r="J82" s="21"/>
    </row>
    <row r="83" spans="1:10">
      <c r="A83" s="12" t="s">
        <v>517</v>
      </c>
      <c r="B83" s="45">
        <v>253133</v>
      </c>
      <c r="C83" s="48" t="s">
        <v>528</v>
      </c>
      <c r="D83" s="49">
        <v>5242900</v>
      </c>
      <c r="E83" s="52" t="s">
        <v>711</v>
      </c>
      <c r="I83" s="21"/>
      <c r="J83" s="21"/>
    </row>
    <row r="84" spans="1:10">
      <c r="A84" s="12" t="s">
        <v>515</v>
      </c>
      <c r="B84" s="45">
        <v>253186</v>
      </c>
      <c r="C84" s="48" t="s">
        <v>528</v>
      </c>
      <c r="D84" s="49">
        <v>364776000</v>
      </c>
      <c r="E84" s="52" t="s">
        <v>711</v>
      </c>
      <c r="I84" s="21"/>
      <c r="J84" s="21"/>
    </row>
    <row r="85" spans="1:10">
      <c r="A85" s="12" t="s">
        <v>519</v>
      </c>
      <c r="B85" s="45">
        <v>253148</v>
      </c>
      <c r="C85" s="48" t="s">
        <v>528</v>
      </c>
      <c r="D85" s="49">
        <v>113869200</v>
      </c>
      <c r="E85" s="52" t="s">
        <v>711</v>
      </c>
      <c r="I85" s="21"/>
      <c r="J85" s="21"/>
    </row>
    <row r="86" spans="1:10">
      <c r="A86" s="12" t="s">
        <v>530</v>
      </c>
      <c r="B86" s="45">
        <v>253149</v>
      </c>
      <c r="C86" s="48" t="s">
        <v>531</v>
      </c>
      <c r="D86" s="49">
        <v>5635000</v>
      </c>
      <c r="E86" s="52" t="s">
        <v>711</v>
      </c>
      <c r="I86" s="21"/>
      <c r="J86" s="21"/>
    </row>
    <row r="87" spans="1:10">
      <c r="A87" s="12" t="s">
        <v>532</v>
      </c>
      <c r="B87" s="45">
        <v>253147</v>
      </c>
      <c r="C87" s="48" t="s">
        <v>531</v>
      </c>
      <c r="D87" s="49">
        <v>4279300</v>
      </c>
      <c r="E87" s="52" t="s">
        <v>711</v>
      </c>
      <c r="I87" s="21"/>
      <c r="J87" s="21"/>
    </row>
    <row r="88" spans="1:10">
      <c r="A88" s="12" t="s">
        <v>533</v>
      </c>
      <c r="B88" s="45">
        <v>253610</v>
      </c>
      <c r="C88" s="48" t="s">
        <v>531</v>
      </c>
      <c r="D88" s="49">
        <v>279680300</v>
      </c>
      <c r="E88" s="52" t="s">
        <v>711</v>
      </c>
      <c r="I88" s="21"/>
      <c r="J88" s="21"/>
    </row>
    <row r="89" spans="1:10">
      <c r="A89" s="12" t="s">
        <v>534</v>
      </c>
      <c r="B89" s="45">
        <v>253136</v>
      </c>
      <c r="C89" s="48" t="s">
        <v>531</v>
      </c>
      <c r="D89" s="49">
        <v>14960000</v>
      </c>
      <c r="E89" s="52" t="s">
        <v>711</v>
      </c>
      <c r="I89" s="21"/>
      <c r="J89" s="21"/>
    </row>
    <row r="90" spans="1:10">
      <c r="A90" s="12" t="s">
        <v>535</v>
      </c>
      <c r="B90" s="45">
        <v>253192</v>
      </c>
      <c r="C90" s="48" t="s">
        <v>531</v>
      </c>
      <c r="D90" s="49">
        <v>10239600</v>
      </c>
      <c r="E90" s="52" t="s">
        <v>711</v>
      </c>
      <c r="I90" s="21"/>
      <c r="J90" s="21"/>
    </row>
    <row r="91" spans="1:10">
      <c r="A91" s="12" t="s">
        <v>536</v>
      </c>
      <c r="B91" s="45">
        <v>253186</v>
      </c>
      <c r="C91" s="48" t="s">
        <v>531</v>
      </c>
      <c r="D91" s="49">
        <v>5355001</v>
      </c>
      <c r="E91" s="52" t="s">
        <v>711</v>
      </c>
      <c r="I91" s="21"/>
      <c r="J91" s="21"/>
    </row>
    <row r="92" spans="1:10">
      <c r="A92" s="12" t="s">
        <v>537</v>
      </c>
      <c r="B92" s="45">
        <v>253155</v>
      </c>
      <c r="C92" s="48" t="s">
        <v>531</v>
      </c>
      <c r="D92" s="49">
        <v>92671000</v>
      </c>
      <c r="E92" s="52" t="s">
        <v>711</v>
      </c>
      <c r="I92" s="21"/>
      <c r="J92" s="21"/>
    </row>
    <row r="93" spans="1:10">
      <c r="A93" s="12" t="s">
        <v>538</v>
      </c>
      <c r="B93" s="45">
        <v>253133</v>
      </c>
      <c r="C93" s="48" t="s">
        <v>539</v>
      </c>
      <c r="D93" s="49">
        <v>611300</v>
      </c>
      <c r="E93" s="52" t="s">
        <v>711</v>
      </c>
      <c r="I93" s="21"/>
      <c r="J93" s="21"/>
    </row>
    <row r="94" spans="1:10">
      <c r="A94" s="12" t="s">
        <v>534</v>
      </c>
      <c r="B94" s="45">
        <v>253136</v>
      </c>
      <c r="C94" s="48" t="s">
        <v>539</v>
      </c>
      <c r="D94" s="49">
        <v>54418000</v>
      </c>
      <c r="E94" s="52" t="s">
        <v>711</v>
      </c>
      <c r="I94" s="21"/>
      <c r="J94" s="21"/>
    </row>
    <row r="95" spans="1:10">
      <c r="A95" s="12" t="s">
        <v>530</v>
      </c>
      <c r="B95" s="45">
        <v>253149</v>
      </c>
      <c r="C95" s="48" t="s">
        <v>539</v>
      </c>
      <c r="D95" s="49">
        <v>1610000</v>
      </c>
      <c r="E95" s="52" t="s">
        <v>711</v>
      </c>
      <c r="I95" s="21"/>
      <c r="J95" s="21"/>
    </row>
    <row r="96" spans="1:10">
      <c r="A96" s="12" t="s">
        <v>533</v>
      </c>
      <c r="B96" s="45">
        <v>253610</v>
      </c>
      <c r="C96" s="48" t="s">
        <v>539</v>
      </c>
      <c r="D96" s="49">
        <v>332693600</v>
      </c>
      <c r="E96" s="52" t="s">
        <v>711</v>
      </c>
      <c r="I96" s="21"/>
      <c r="J96" s="21"/>
    </row>
    <row r="97" spans="1:10">
      <c r="A97" s="12" t="s">
        <v>540</v>
      </c>
      <c r="B97" s="45">
        <v>253143</v>
      </c>
      <c r="C97" s="48" t="s">
        <v>539</v>
      </c>
      <c r="D97" s="49">
        <v>1367000</v>
      </c>
      <c r="E97" s="52" t="s">
        <v>711</v>
      </c>
      <c r="I97" s="21"/>
      <c r="J97" s="21"/>
    </row>
    <row r="98" spans="1:10">
      <c r="A98" s="12" t="s">
        <v>536</v>
      </c>
      <c r="B98" s="45">
        <v>253186</v>
      </c>
      <c r="C98" s="48" t="s">
        <v>539</v>
      </c>
      <c r="D98" s="49">
        <v>18491000</v>
      </c>
      <c r="E98" s="52" t="s">
        <v>711</v>
      </c>
      <c r="I98" s="21"/>
      <c r="J98" s="21"/>
    </row>
    <row r="99" spans="1:10">
      <c r="A99" s="12" t="s">
        <v>532</v>
      </c>
      <c r="B99" s="45">
        <v>253147</v>
      </c>
      <c r="C99" s="48" t="s">
        <v>539</v>
      </c>
      <c r="D99" s="49">
        <v>508100</v>
      </c>
      <c r="E99" s="52" t="s">
        <v>711</v>
      </c>
      <c r="I99" s="21"/>
      <c r="J99" s="21"/>
    </row>
    <row r="100" spans="1:10">
      <c r="A100" s="12" t="s">
        <v>537</v>
      </c>
      <c r="B100" s="45">
        <v>253155</v>
      </c>
      <c r="C100" s="48" t="s">
        <v>539</v>
      </c>
      <c r="D100" s="49">
        <v>53230200</v>
      </c>
      <c r="E100" s="52" t="s">
        <v>711</v>
      </c>
      <c r="I100" s="21"/>
      <c r="J100" s="21"/>
    </row>
    <row r="101" spans="1:10">
      <c r="A101" s="12" t="s">
        <v>535</v>
      </c>
      <c r="B101" s="45">
        <v>253192</v>
      </c>
      <c r="C101" s="48" t="s">
        <v>539</v>
      </c>
      <c r="D101" s="49">
        <v>3220000</v>
      </c>
      <c r="E101" s="52" t="s">
        <v>711</v>
      </c>
      <c r="I101" s="21"/>
      <c r="J101" s="21"/>
    </row>
    <row r="102" spans="1:10">
      <c r="A102" s="12" t="s">
        <v>536</v>
      </c>
      <c r="B102" s="45">
        <v>253186</v>
      </c>
      <c r="C102" s="48" t="s">
        <v>541</v>
      </c>
      <c r="D102" s="49">
        <v>18753900</v>
      </c>
      <c r="E102" s="52" t="s">
        <v>711</v>
      </c>
      <c r="I102" s="21"/>
      <c r="J102" s="21"/>
    </row>
    <row r="103" spans="1:10">
      <c r="A103" s="12" t="s">
        <v>534</v>
      </c>
      <c r="B103" s="45">
        <v>253136</v>
      </c>
      <c r="C103" s="48" t="s">
        <v>541</v>
      </c>
      <c r="D103" s="49">
        <v>23924000</v>
      </c>
      <c r="E103" s="52" t="s">
        <v>711</v>
      </c>
      <c r="I103" s="21"/>
      <c r="J103" s="21"/>
    </row>
    <row r="104" spans="1:10">
      <c r="A104" s="12" t="s">
        <v>540</v>
      </c>
      <c r="B104" s="45">
        <v>253143</v>
      </c>
      <c r="C104" s="48" t="s">
        <v>541</v>
      </c>
      <c r="D104" s="49">
        <v>805000</v>
      </c>
      <c r="E104" s="52" t="s">
        <v>711</v>
      </c>
      <c r="I104" s="21"/>
      <c r="J104" s="21"/>
    </row>
    <row r="105" spans="1:10">
      <c r="A105" s="12" t="s">
        <v>532</v>
      </c>
      <c r="B105" s="45">
        <v>253147</v>
      </c>
      <c r="C105" s="48" t="s">
        <v>541</v>
      </c>
      <c r="D105" s="49">
        <v>2569000</v>
      </c>
      <c r="E105" s="52" t="s">
        <v>711</v>
      </c>
      <c r="I105" s="21"/>
      <c r="J105" s="21"/>
    </row>
    <row r="106" spans="1:10">
      <c r="A106" s="12" t="s">
        <v>533</v>
      </c>
      <c r="B106" s="45">
        <v>253610</v>
      </c>
      <c r="C106" s="48" t="s">
        <v>541</v>
      </c>
      <c r="D106" s="49">
        <v>328686300</v>
      </c>
      <c r="E106" s="52" t="s">
        <v>711</v>
      </c>
      <c r="I106" s="21"/>
      <c r="J106" s="21"/>
    </row>
    <row r="107" spans="1:10">
      <c r="A107" s="12" t="s">
        <v>530</v>
      </c>
      <c r="B107" s="45">
        <v>253149</v>
      </c>
      <c r="C107" s="48" t="s">
        <v>541</v>
      </c>
      <c r="D107" s="49">
        <v>11270000</v>
      </c>
      <c r="E107" s="52" t="s">
        <v>711</v>
      </c>
      <c r="I107" s="21"/>
      <c r="J107" s="21"/>
    </row>
    <row r="108" spans="1:10">
      <c r="A108" s="12" t="s">
        <v>537</v>
      </c>
      <c r="B108" s="45">
        <v>253155</v>
      </c>
      <c r="C108" s="48" t="s">
        <v>541</v>
      </c>
      <c r="D108" s="49">
        <v>101840000</v>
      </c>
      <c r="E108" s="52" t="s">
        <v>711</v>
      </c>
      <c r="I108" s="21"/>
      <c r="J108" s="21"/>
    </row>
    <row r="109" spans="1:10">
      <c r="A109" s="12" t="s">
        <v>532</v>
      </c>
      <c r="B109" s="45">
        <v>253147</v>
      </c>
      <c r="C109" s="48" t="s">
        <v>542</v>
      </c>
      <c r="D109" s="49">
        <v>3048600</v>
      </c>
      <c r="E109" s="52" t="s">
        <v>711</v>
      </c>
      <c r="I109" s="21"/>
      <c r="J109" s="21"/>
    </row>
    <row r="110" spans="1:10">
      <c r="A110" s="12" t="s">
        <v>533</v>
      </c>
      <c r="B110" s="45">
        <v>253610</v>
      </c>
      <c r="C110" s="48" t="s">
        <v>542</v>
      </c>
      <c r="D110" s="49">
        <v>346290600</v>
      </c>
      <c r="E110" s="52" t="s">
        <v>711</v>
      </c>
      <c r="I110" s="21"/>
      <c r="J110" s="21"/>
    </row>
    <row r="111" spans="1:10">
      <c r="A111" s="12" t="s">
        <v>530</v>
      </c>
      <c r="B111" s="45">
        <v>253149</v>
      </c>
      <c r="C111" s="48" t="s">
        <v>542</v>
      </c>
      <c r="D111" s="49">
        <v>20930000</v>
      </c>
      <c r="E111" s="52" t="s">
        <v>711</v>
      </c>
      <c r="I111" s="21"/>
      <c r="J111" s="21"/>
    </row>
    <row r="112" spans="1:10">
      <c r="A112" s="12" t="s">
        <v>540</v>
      </c>
      <c r="B112" s="45">
        <v>253143</v>
      </c>
      <c r="C112" s="48" t="s">
        <v>542</v>
      </c>
      <c r="D112" s="49">
        <v>3539000</v>
      </c>
      <c r="E112" s="52" t="s">
        <v>711</v>
      </c>
      <c r="I112" s="21"/>
      <c r="J112" s="21"/>
    </row>
    <row r="113" spans="1:10">
      <c r="A113" s="12" t="s">
        <v>535</v>
      </c>
      <c r="B113" s="45">
        <v>253192</v>
      </c>
      <c r="C113" s="48" t="s">
        <v>542</v>
      </c>
      <c r="D113" s="49">
        <v>805000</v>
      </c>
      <c r="E113" s="52" t="s">
        <v>711</v>
      </c>
      <c r="I113" s="21"/>
      <c r="J113" s="21"/>
    </row>
    <row r="114" spans="1:10">
      <c r="A114" s="12" t="s">
        <v>534</v>
      </c>
      <c r="B114" s="45">
        <v>253136</v>
      </c>
      <c r="C114" s="48" t="s">
        <v>542</v>
      </c>
      <c r="D114" s="49">
        <v>18880000</v>
      </c>
      <c r="E114" s="52" t="s">
        <v>711</v>
      </c>
      <c r="I114" s="21"/>
      <c r="J114" s="21"/>
    </row>
    <row r="115" spans="1:10">
      <c r="A115" s="12" t="s">
        <v>537</v>
      </c>
      <c r="B115" s="45">
        <v>253155</v>
      </c>
      <c r="C115" s="48" t="s">
        <v>542</v>
      </c>
      <c r="D115" s="49">
        <v>50304000</v>
      </c>
      <c r="E115" s="52" t="s">
        <v>711</v>
      </c>
      <c r="I115" s="21"/>
      <c r="J115" s="21"/>
    </row>
    <row r="116" spans="1:10">
      <c r="A116" s="12" t="s">
        <v>536</v>
      </c>
      <c r="B116" s="45">
        <v>253186</v>
      </c>
      <c r="C116" s="48" t="s">
        <v>542</v>
      </c>
      <c r="D116" s="49">
        <v>10192702</v>
      </c>
      <c r="E116" s="52" t="s">
        <v>711</v>
      </c>
      <c r="I116" s="21"/>
      <c r="J116" s="21"/>
    </row>
    <row r="117" spans="1:10">
      <c r="A117" s="12" t="s">
        <v>543</v>
      </c>
      <c r="B117" s="45">
        <v>253137</v>
      </c>
      <c r="C117" s="48" t="s">
        <v>544</v>
      </c>
      <c r="D117" s="49">
        <v>9833836025</v>
      </c>
      <c r="E117" s="52" t="s">
        <v>711</v>
      </c>
      <c r="I117" s="21"/>
      <c r="J117" s="21"/>
    </row>
    <row r="118" spans="1:10">
      <c r="A118" s="12" t="s">
        <v>545</v>
      </c>
      <c r="B118" s="45">
        <v>253714</v>
      </c>
      <c r="C118" s="48" t="s">
        <v>544</v>
      </c>
      <c r="D118" s="49">
        <v>4107865458</v>
      </c>
      <c r="E118" s="52" t="s">
        <v>711</v>
      </c>
      <c r="I118" s="21"/>
      <c r="J118" s="21"/>
    </row>
    <row r="119" spans="1:10">
      <c r="A119" s="12" t="s">
        <v>546</v>
      </c>
      <c r="B119" s="45">
        <v>253126</v>
      </c>
      <c r="C119" s="48" t="s">
        <v>544</v>
      </c>
      <c r="D119" s="49">
        <v>3890453742</v>
      </c>
      <c r="E119" s="52" t="s">
        <v>711</v>
      </c>
      <c r="I119" s="21"/>
      <c r="J119" s="21"/>
    </row>
    <row r="120" spans="1:10">
      <c r="A120" s="12" t="s">
        <v>547</v>
      </c>
      <c r="B120" s="45">
        <v>253132</v>
      </c>
      <c r="C120" s="48" t="s">
        <v>544</v>
      </c>
      <c r="D120" s="49">
        <v>9031689733</v>
      </c>
      <c r="E120" s="52" t="s">
        <v>711</v>
      </c>
      <c r="I120" s="21"/>
      <c r="J120" s="21"/>
    </row>
    <row r="121" spans="1:10">
      <c r="A121" s="12" t="s">
        <v>548</v>
      </c>
      <c r="B121" s="45">
        <v>253232</v>
      </c>
      <c r="C121" s="48" t="s">
        <v>544</v>
      </c>
      <c r="D121" s="49">
        <v>58887155</v>
      </c>
      <c r="E121" s="52" t="s">
        <v>711</v>
      </c>
      <c r="I121" s="21"/>
      <c r="J121" s="21"/>
    </row>
    <row r="122" spans="1:10">
      <c r="A122" s="12" t="s">
        <v>549</v>
      </c>
      <c r="B122" s="45">
        <v>253190</v>
      </c>
      <c r="C122" s="48" t="s">
        <v>544</v>
      </c>
      <c r="D122" s="49">
        <v>4122260805</v>
      </c>
      <c r="E122" s="52" t="s">
        <v>711</v>
      </c>
      <c r="I122" s="21"/>
      <c r="J122" s="21"/>
    </row>
    <row r="123" spans="1:10">
      <c r="A123" s="12" t="s">
        <v>716</v>
      </c>
      <c r="B123" s="45">
        <v>253610</v>
      </c>
      <c r="C123" s="48" t="s">
        <v>544</v>
      </c>
      <c r="D123" s="49">
        <v>4433401307</v>
      </c>
      <c r="E123" s="52" t="s">
        <v>711</v>
      </c>
      <c r="I123" s="21"/>
      <c r="J123" s="21"/>
    </row>
    <row r="124" spans="1:10">
      <c r="A124" s="12" t="s">
        <v>550</v>
      </c>
      <c r="B124" s="45">
        <v>253140</v>
      </c>
      <c r="C124" s="48" t="s">
        <v>544</v>
      </c>
      <c r="D124" s="49">
        <v>562165168</v>
      </c>
      <c r="E124" s="52" t="s">
        <v>711</v>
      </c>
      <c r="I124" s="21"/>
      <c r="J124" s="21"/>
    </row>
    <row r="125" spans="1:10">
      <c r="A125" s="12" t="s">
        <v>551</v>
      </c>
      <c r="B125" s="45">
        <v>253192</v>
      </c>
      <c r="C125" s="48" t="s">
        <v>544</v>
      </c>
      <c r="D125" s="49">
        <v>72366192</v>
      </c>
      <c r="E125" s="52" t="s">
        <v>711</v>
      </c>
      <c r="I125" s="21"/>
      <c r="J125" s="21"/>
    </row>
    <row r="126" spans="1:10">
      <c r="A126" s="12" t="s">
        <v>552</v>
      </c>
      <c r="B126" s="45">
        <v>253191</v>
      </c>
      <c r="C126" s="48" t="s">
        <v>544</v>
      </c>
      <c r="D126" s="49">
        <v>2340769611</v>
      </c>
      <c r="E126" s="52" t="s">
        <v>711</v>
      </c>
      <c r="I126" s="21"/>
      <c r="J126" s="21"/>
    </row>
    <row r="127" spans="1:10">
      <c r="A127" s="12" t="s">
        <v>553</v>
      </c>
      <c r="B127" s="45">
        <v>253141</v>
      </c>
      <c r="C127" s="48" t="s">
        <v>544</v>
      </c>
      <c r="D127" s="49">
        <v>2571651292</v>
      </c>
      <c r="E127" s="52" t="s">
        <v>711</v>
      </c>
      <c r="I127" s="21"/>
      <c r="J127" s="21"/>
    </row>
    <row r="128" spans="1:10">
      <c r="A128" s="12" t="s">
        <v>554</v>
      </c>
      <c r="B128" s="45">
        <v>253150</v>
      </c>
      <c r="C128" s="48" t="s">
        <v>544</v>
      </c>
      <c r="D128" s="49">
        <v>685085317</v>
      </c>
      <c r="E128" s="52" t="s">
        <v>711</v>
      </c>
      <c r="I128" s="21"/>
      <c r="J128" s="21"/>
    </row>
    <row r="129" spans="1:11">
      <c r="A129" s="12" t="s">
        <v>555</v>
      </c>
      <c r="B129" s="45">
        <v>253148</v>
      </c>
      <c r="C129" s="48" t="s">
        <v>544</v>
      </c>
      <c r="D129" s="49">
        <v>543697539</v>
      </c>
      <c r="E129" s="52" t="s">
        <v>711</v>
      </c>
      <c r="I129" s="21"/>
      <c r="J129" s="21"/>
    </row>
    <row r="130" spans="1:11">
      <c r="A130" s="12" t="s">
        <v>556</v>
      </c>
      <c r="B130" s="45">
        <v>253610</v>
      </c>
      <c r="C130" s="48" t="s">
        <v>544</v>
      </c>
      <c r="D130" s="49">
        <v>60505492910</v>
      </c>
      <c r="E130" s="52" t="s">
        <v>711</v>
      </c>
      <c r="I130" s="21"/>
      <c r="J130" s="21"/>
    </row>
    <row r="131" spans="1:11">
      <c r="A131" s="12" t="s">
        <v>557</v>
      </c>
      <c r="B131" s="45">
        <v>253142</v>
      </c>
      <c r="C131" s="48" t="s">
        <v>544</v>
      </c>
      <c r="D131" s="49">
        <v>682613468</v>
      </c>
      <c r="E131" s="52" t="s">
        <v>711</v>
      </c>
      <c r="I131" s="21"/>
      <c r="J131" s="21"/>
    </row>
    <row r="132" spans="1:11">
      <c r="A132" s="12" t="s">
        <v>558</v>
      </c>
      <c r="B132" s="45">
        <v>253155</v>
      </c>
      <c r="C132" s="48" t="s">
        <v>544</v>
      </c>
      <c r="D132" s="49">
        <v>1089484640</v>
      </c>
      <c r="E132" s="52" t="s">
        <v>711</v>
      </c>
      <c r="I132" s="21"/>
      <c r="J132" s="21"/>
    </row>
    <row r="133" spans="1:11">
      <c r="A133" s="12" t="s">
        <v>559</v>
      </c>
      <c r="B133" s="45">
        <v>253229</v>
      </c>
      <c r="C133" s="48" t="s">
        <v>544</v>
      </c>
      <c r="D133" s="49">
        <v>26121023</v>
      </c>
      <c r="E133" s="52" t="s">
        <v>711</v>
      </c>
      <c r="I133" s="21"/>
      <c r="J133" s="21"/>
    </row>
    <row r="134" spans="1:11">
      <c r="A134" s="12" t="s">
        <v>560</v>
      </c>
      <c r="B134" s="45">
        <v>253196</v>
      </c>
      <c r="C134" s="48" t="s">
        <v>544</v>
      </c>
      <c r="D134" s="49">
        <v>39828812</v>
      </c>
      <c r="E134" s="52" t="s">
        <v>711</v>
      </c>
      <c r="I134" s="21"/>
      <c r="J134" s="21"/>
    </row>
    <row r="135" spans="1:11">
      <c r="A135" s="12" t="s">
        <v>561</v>
      </c>
      <c r="B135" s="45">
        <v>253610</v>
      </c>
      <c r="C135" s="48" t="s">
        <v>544</v>
      </c>
      <c r="D135" s="49">
        <v>4263972346</v>
      </c>
      <c r="E135" s="52" t="s">
        <v>711</v>
      </c>
      <c r="I135" s="21"/>
      <c r="J135" s="21"/>
    </row>
    <row r="136" spans="1:11">
      <c r="A136" s="12" t="s">
        <v>562</v>
      </c>
      <c r="B136" s="45">
        <v>253129</v>
      </c>
      <c r="C136" s="48" t="s">
        <v>544</v>
      </c>
      <c r="D136" s="49">
        <v>460622284</v>
      </c>
      <c r="E136" s="52" t="s">
        <v>711</v>
      </c>
      <c r="I136" s="21"/>
      <c r="J136" s="21"/>
    </row>
    <row r="137" spans="1:11">
      <c r="A137" s="12" t="s">
        <v>563</v>
      </c>
      <c r="B137" s="45">
        <v>253125</v>
      </c>
      <c r="C137" s="48" t="s">
        <v>544</v>
      </c>
      <c r="D137" s="49">
        <v>1195919973</v>
      </c>
      <c r="E137" s="52" t="s">
        <v>711</v>
      </c>
      <c r="I137" s="21"/>
      <c r="J137" s="21"/>
    </row>
    <row r="138" spans="1:11">
      <c r="A138" s="12" t="s">
        <v>564</v>
      </c>
      <c r="B138" s="45">
        <v>253135</v>
      </c>
      <c r="C138" s="48" t="s">
        <v>544</v>
      </c>
      <c r="D138" s="49">
        <v>6679577383</v>
      </c>
      <c r="E138" s="52" t="s">
        <v>711</v>
      </c>
      <c r="I138" s="21"/>
      <c r="J138" s="21"/>
    </row>
    <row r="139" spans="1:11">
      <c r="A139" s="12" t="s">
        <v>565</v>
      </c>
      <c r="B139" s="45">
        <v>253127</v>
      </c>
      <c r="C139" s="48" t="s">
        <v>544</v>
      </c>
      <c r="D139" s="49">
        <v>3303341027</v>
      </c>
      <c r="E139" s="52" t="s">
        <v>711</v>
      </c>
      <c r="I139" s="21"/>
      <c r="J139" s="21"/>
    </row>
    <row r="140" spans="1:11">
      <c r="A140" s="12" t="s">
        <v>566</v>
      </c>
      <c r="B140" s="45">
        <v>253610</v>
      </c>
      <c r="C140" s="48" t="s">
        <v>544</v>
      </c>
      <c r="D140" s="49">
        <v>30642183639</v>
      </c>
      <c r="E140" s="52" t="s">
        <v>711</v>
      </c>
      <c r="I140" s="21"/>
      <c r="J140" s="21"/>
    </row>
    <row r="141" spans="1:11">
      <c r="A141" s="12" t="s">
        <v>536</v>
      </c>
      <c r="B141" s="45">
        <v>253186</v>
      </c>
      <c r="C141" s="48" t="s">
        <v>544</v>
      </c>
      <c r="D141" s="49">
        <v>69657189</v>
      </c>
      <c r="E141" s="52" t="s">
        <v>711</v>
      </c>
      <c r="I141" s="21"/>
      <c r="J141" s="21"/>
    </row>
    <row r="142" spans="1:11">
      <c r="A142" s="12" t="s">
        <v>567</v>
      </c>
      <c r="B142" s="45">
        <v>253146</v>
      </c>
      <c r="C142" s="48" t="s">
        <v>544</v>
      </c>
      <c r="D142" s="49">
        <v>612104304</v>
      </c>
      <c r="E142" s="52" t="s">
        <v>711</v>
      </c>
      <c r="I142" s="21"/>
      <c r="J142" s="21"/>
      <c r="K142" s="21"/>
    </row>
    <row r="143" spans="1:11">
      <c r="A143" s="12" t="s">
        <v>568</v>
      </c>
      <c r="B143" s="45">
        <v>253134</v>
      </c>
      <c r="C143" s="48" t="s">
        <v>544</v>
      </c>
      <c r="D143" s="49">
        <v>4105969931</v>
      </c>
      <c r="E143" s="52" t="s">
        <v>711</v>
      </c>
      <c r="I143" s="21"/>
      <c r="J143" s="21"/>
      <c r="K143" s="21"/>
    </row>
    <row r="144" spans="1:11">
      <c r="A144" s="12" t="s">
        <v>532</v>
      </c>
      <c r="B144" s="45">
        <v>253147</v>
      </c>
      <c r="C144" s="48" t="s">
        <v>544</v>
      </c>
      <c r="D144" s="49">
        <v>453292164</v>
      </c>
      <c r="E144" s="52" t="s">
        <v>711</v>
      </c>
      <c r="I144" s="21"/>
      <c r="J144" s="21"/>
      <c r="K144" s="21"/>
    </row>
    <row r="145" spans="1:11">
      <c r="A145" s="12" t="s">
        <v>569</v>
      </c>
      <c r="B145" s="45">
        <v>253610</v>
      </c>
      <c r="C145" s="48" t="s">
        <v>544</v>
      </c>
      <c r="D145" s="49">
        <v>4275723970</v>
      </c>
      <c r="E145" s="52" t="s">
        <v>711</v>
      </c>
      <c r="I145" s="21"/>
      <c r="J145" s="21"/>
      <c r="K145" s="21"/>
    </row>
    <row r="146" spans="1:11">
      <c r="A146" s="12" t="s">
        <v>570</v>
      </c>
      <c r="B146" s="45">
        <v>253199</v>
      </c>
      <c r="C146" s="48" t="s">
        <v>544</v>
      </c>
      <c r="D146" s="49">
        <v>223423546</v>
      </c>
      <c r="E146" s="52" t="s">
        <v>711</v>
      </c>
      <c r="I146" s="21"/>
      <c r="J146" s="21"/>
      <c r="K146" s="21"/>
    </row>
    <row r="147" spans="1:11">
      <c r="A147" s="12" t="s">
        <v>533</v>
      </c>
      <c r="B147" s="45">
        <v>253610</v>
      </c>
      <c r="C147" s="48" t="s">
        <v>544</v>
      </c>
      <c r="D147" s="49">
        <v>58654198436</v>
      </c>
      <c r="E147" s="52" t="s">
        <v>711</v>
      </c>
      <c r="I147" s="21"/>
      <c r="J147" s="21"/>
      <c r="K147" s="21"/>
    </row>
    <row r="148" spans="1:11">
      <c r="A148" s="12" t="s">
        <v>534</v>
      </c>
      <c r="B148" s="45">
        <v>253136</v>
      </c>
      <c r="C148" s="48" t="s">
        <v>544</v>
      </c>
      <c r="D148" s="49">
        <v>2901013247</v>
      </c>
      <c r="E148" s="52" t="s">
        <v>711</v>
      </c>
      <c r="I148" s="21"/>
      <c r="J148" s="21"/>
      <c r="K148" s="21"/>
    </row>
    <row r="149" spans="1:11">
      <c r="A149" s="12" t="s">
        <v>530</v>
      </c>
      <c r="B149" s="45">
        <v>253149</v>
      </c>
      <c r="C149" s="48" t="s">
        <v>544</v>
      </c>
      <c r="D149" s="49">
        <v>65199833</v>
      </c>
      <c r="E149" s="52" t="s">
        <v>711</v>
      </c>
      <c r="I149" s="21"/>
      <c r="J149" s="21"/>
      <c r="K149" s="21"/>
    </row>
    <row r="150" spans="1:11">
      <c r="A150" s="12" t="s">
        <v>571</v>
      </c>
      <c r="B150" s="45">
        <v>253124</v>
      </c>
      <c r="C150" s="48" t="s">
        <v>544</v>
      </c>
      <c r="D150" s="49">
        <v>2920582628</v>
      </c>
      <c r="E150" s="52" t="s">
        <v>711</v>
      </c>
      <c r="I150" s="21"/>
      <c r="J150" s="21"/>
      <c r="K150" s="21"/>
    </row>
    <row r="151" spans="1:11">
      <c r="A151" s="12" t="s">
        <v>572</v>
      </c>
      <c r="B151" s="45">
        <v>253139</v>
      </c>
      <c r="C151" s="48" t="s">
        <v>544</v>
      </c>
      <c r="D151" s="49">
        <v>3019627700</v>
      </c>
      <c r="E151" s="52" t="s">
        <v>711</v>
      </c>
      <c r="I151" s="21"/>
      <c r="J151" s="21"/>
      <c r="K151" s="21"/>
    </row>
    <row r="152" spans="1:11">
      <c r="A152" s="12" t="s">
        <v>573</v>
      </c>
      <c r="B152" s="45">
        <v>253144</v>
      </c>
      <c r="C152" s="48" t="s">
        <v>544</v>
      </c>
      <c r="D152" s="49">
        <v>2601147956</v>
      </c>
      <c r="E152" s="52" t="s">
        <v>711</v>
      </c>
      <c r="I152" s="21"/>
      <c r="J152" s="21"/>
      <c r="K152" s="21"/>
    </row>
    <row r="153" spans="1:11">
      <c r="A153" s="12" t="s">
        <v>574</v>
      </c>
      <c r="B153" s="45">
        <v>253120</v>
      </c>
      <c r="C153" s="48" t="s">
        <v>544</v>
      </c>
      <c r="D153" s="49">
        <v>3766610189</v>
      </c>
      <c r="E153" s="52" t="s">
        <v>711</v>
      </c>
      <c r="I153" s="21"/>
      <c r="J153" s="21"/>
      <c r="K153" s="21"/>
    </row>
    <row r="154" spans="1:11">
      <c r="A154" s="12" t="s">
        <v>575</v>
      </c>
      <c r="B154" s="45">
        <v>253145</v>
      </c>
      <c r="C154" s="48" t="s">
        <v>544</v>
      </c>
      <c r="D154" s="49">
        <v>349324456</v>
      </c>
      <c r="E154" s="52" t="s">
        <v>711</v>
      </c>
      <c r="I154" s="21"/>
      <c r="J154" s="21"/>
      <c r="K154" s="21"/>
    </row>
    <row r="155" spans="1:11">
      <c r="A155" s="12" t="s">
        <v>576</v>
      </c>
      <c r="B155" s="45">
        <v>253118</v>
      </c>
      <c r="C155" s="48" t="s">
        <v>544</v>
      </c>
      <c r="D155" s="49">
        <v>2871097268</v>
      </c>
      <c r="E155" s="52" t="s">
        <v>711</v>
      </c>
      <c r="I155" s="21"/>
      <c r="J155" s="21"/>
      <c r="K155" s="21"/>
    </row>
    <row r="156" spans="1:11">
      <c r="A156" s="12" t="s">
        <v>577</v>
      </c>
      <c r="B156" s="45">
        <v>253187</v>
      </c>
      <c r="C156" s="48" t="s">
        <v>578</v>
      </c>
      <c r="D156" s="49">
        <v>6442018</v>
      </c>
      <c r="E156" s="52" t="s">
        <v>711</v>
      </c>
      <c r="I156" s="21"/>
      <c r="J156" s="21"/>
      <c r="K156" s="21"/>
    </row>
    <row r="157" spans="1:11">
      <c r="A157" s="12" t="s">
        <v>579</v>
      </c>
      <c r="B157" s="45">
        <v>253117</v>
      </c>
      <c r="C157" s="48" t="s">
        <v>578</v>
      </c>
      <c r="D157" s="49">
        <v>6484801596</v>
      </c>
      <c r="E157" s="52" t="s">
        <v>711</v>
      </c>
      <c r="I157" s="21"/>
      <c r="J157" s="21"/>
      <c r="K157" s="21"/>
    </row>
    <row r="158" spans="1:11">
      <c r="A158" s="12" t="s">
        <v>555</v>
      </c>
      <c r="B158" s="45">
        <v>253148</v>
      </c>
      <c r="C158" s="48" t="s">
        <v>578</v>
      </c>
      <c r="D158" s="49">
        <v>287412509</v>
      </c>
      <c r="E158" s="52" t="s">
        <v>711</v>
      </c>
      <c r="I158" s="21"/>
      <c r="J158" s="21"/>
      <c r="K158" s="21"/>
    </row>
    <row r="159" spans="1:11">
      <c r="A159" s="12" t="s">
        <v>570</v>
      </c>
      <c r="B159" s="45">
        <v>253199</v>
      </c>
      <c r="C159" s="48" t="s">
        <v>578</v>
      </c>
      <c r="D159" s="49">
        <v>197998241</v>
      </c>
      <c r="E159" s="52" t="s">
        <v>711</v>
      </c>
      <c r="I159" s="21"/>
      <c r="J159" s="21"/>
      <c r="K159" s="21"/>
    </row>
    <row r="160" spans="1:11">
      <c r="A160" s="12" t="s">
        <v>567</v>
      </c>
      <c r="B160" s="45">
        <v>253146</v>
      </c>
      <c r="C160" s="48" t="s">
        <v>578</v>
      </c>
      <c r="D160" s="49">
        <v>190555099</v>
      </c>
      <c r="E160" s="52" t="s">
        <v>711</v>
      </c>
      <c r="I160" s="21"/>
      <c r="J160" s="21"/>
      <c r="K160" s="21"/>
    </row>
    <row r="161" spans="1:11">
      <c r="A161" s="12" t="s">
        <v>580</v>
      </c>
      <c r="B161" s="45">
        <v>253122</v>
      </c>
      <c r="C161" s="48" t="s">
        <v>578</v>
      </c>
      <c r="D161" s="49">
        <v>36218617014</v>
      </c>
      <c r="E161" s="52" t="s">
        <v>711</v>
      </c>
      <c r="I161" s="21"/>
      <c r="J161" s="21"/>
      <c r="K161" s="21"/>
    </row>
    <row r="162" spans="1:11">
      <c r="A162" s="12" t="s">
        <v>581</v>
      </c>
      <c r="B162" s="45">
        <v>253198</v>
      </c>
      <c r="C162" s="48" t="s">
        <v>578</v>
      </c>
      <c r="D162" s="49">
        <v>129369004</v>
      </c>
      <c r="E162" s="52" t="s">
        <v>711</v>
      </c>
      <c r="I162" s="21"/>
      <c r="J162" s="21"/>
      <c r="K162" s="21"/>
    </row>
    <row r="163" spans="1:11">
      <c r="A163" s="12" t="s">
        <v>582</v>
      </c>
      <c r="B163" s="45">
        <v>253138</v>
      </c>
      <c r="C163" s="48" t="s">
        <v>578</v>
      </c>
      <c r="D163" s="49">
        <v>101322053</v>
      </c>
      <c r="E163" s="52" t="s">
        <v>711</v>
      </c>
      <c r="I163" s="21"/>
      <c r="J163" s="21"/>
      <c r="K163" s="21"/>
    </row>
    <row r="164" spans="1:11">
      <c r="A164" s="12" t="s">
        <v>563</v>
      </c>
      <c r="B164" s="45">
        <v>253125</v>
      </c>
      <c r="C164" s="48" t="s">
        <v>578</v>
      </c>
      <c r="D164" s="49">
        <v>189156332</v>
      </c>
      <c r="E164" s="52" t="s">
        <v>711</v>
      </c>
      <c r="I164" s="21"/>
      <c r="J164" s="21"/>
      <c r="K164" s="21"/>
    </row>
    <row r="165" spans="1:11">
      <c r="A165" s="12" t="s">
        <v>565</v>
      </c>
      <c r="B165" s="45">
        <v>253127</v>
      </c>
      <c r="C165" s="48" t="s">
        <v>578</v>
      </c>
      <c r="D165" s="49">
        <v>1105143209</v>
      </c>
      <c r="E165" s="52" t="s">
        <v>711</v>
      </c>
      <c r="I165" s="21"/>
      <c r="J165" s="21"/>
      <c r="K165" s="21"/>
    </row>
    <row r="166" spans="1:11">
      <c r="A166" s="12" t="s">
        <v>550</v>
      </c>
      <c r="B166" s="45">
        <v>253140</v>
      </c>
      <c r="C166" s="48" t="s">
        <v>578</v>
      </c>
      <c r="D166" s="49">
        <v>634878130</v>
      </c>
      <c r="E166" s="52" t="s">
        <v>711</v>
      </c>
      <c r="I166" s="21"/>
      <c r="J166" s="21"/>
      <c r="K166" s="21"/>
    </row>
    <row r="167" spans="1:11">
      <c r="A167" s="12" t="s">
        <v>564</v>
      </c>
      <c r="B167" s="45">
        <v>253135</v>
      </c>
      <c r="C167" s="48" t="s">
        <v>578</v>
      </c>
      <c r="D167" s="49">
        <v>3061538953</v>
      </c>
      <c r="E167" s="52" t="s">
        <v>711</v>
      </c>
      <c r="I167" s="21"/>
      <c r="J167" s="21"/>
      <c r="K167" s="21"/>
    </row>
    <row r="168" spans="1:11">
      <c r="A168" s="12" t="s">
        <v>530</v>
      </c>
      <c r="B168" s="45">
        <v>253149</v>
      </c>
      <c r="C168" s="48" t="s">
        <v>578</v>
      </c>
      <c r="D168" s="49">
        <v>925136541</v>
      </c>
      <c r="E168" s="52" t="s">
        <v>711</v>
      </c>
      <c r="I168" s="21"/>
      <c r="J168" s="21"/>
      <c r="K168" s="21"/>
    </row>
    <row r="169" spans="1:11">
      <c r="A169" s="12" t="s">
        <v>572</v>
      </c>
      <c r="B169" s="45">
        <v>253139</v>
      </c>
      <c r="C169" s="48" t="s">
        <v>578</v>
      </c>
      <c r="D169" s="49">
        <v>1425440111</v>
      </c>
      <c r="E169" s="52" t="s">
        <v>711</v>
      </c>
      <c r="I169" s="21"/>
      <c r="J169" s="21"/>
      <c r="K169" s="21"/>
    </row>
    <row r="170" spans="1:11">
      <c r="A170" s="12" t="s">
        <v>571</v>
      </c>
      <c r="B170" s="45">
        <v>253124</v>
      </c>
      <c r="C170" s="48" t="s">
        <v>578</v>
      </c>
      <c r="D170" s="49">
        <v>2630974545</v>
      </c>
      <c r="E170" s="52" t="s">
        <v>711</v>
      </c>
      <c r="I170" s="21"/>
      <c r="J170" s="21"/>
      <c r="K170" s="21"/>
    </row>
    <row r="171" spans="1:11">
      <c r="A171" s="12" t="s">
        <v>581</v>
      </c>
      <c r="B171" s="45">
        <v>253198</v>
      </c>
      <c r="C171" s="48" t="s">
        <v>578</v>
      </c>
      <c r="D171" s="49">
        <v>136688874</v>
      </c>
      <c r="E171" s="52" t="s">
        <v>711</v>
      </c>
      <c r="I171" s="21"/>
      <c r="J171" s="21"/>
      <c r="K171" s="21"/>
    </row>
    <row r="172" spans="1:11">
      <c r="A172" s="12" t="s">
        <v>534</v>
      </c>
      <c r="B172" s="45">
        <v>253136</v>
      </c>
      <c r="C172" s="48" t="s">
        <v>578</v>
      </c>
      <c r="D172" s="49">
        <v>1588993905</v>
      </c>
      <c r="E172" s="52" t="s">
        <v>711</v>
      </c>
      <c r="I172" s="21"/>
      <c r="J172" s="21"/>
      <c r="K172" s="21"/>
    </row>
    <row r="173" spans="1:11">
      <c r="A173" s="12" t="s">
        <v>563</v>
      </c>
      <c r="B173" s="45">
        <v>253125</v>
      </c>
      <c r="C173" s="48" t="s">
        <v>578</v>
      </c>
      <c r="D173" s="49">
        <v>1221264596</v>
      </c>
      <c r="E173" s="52" t="s">
        <v>711</v>
      </c>
      <c r="I173" s="21"/>
      <c r="J173" s="21"/>
      <c r="K173" s="21"/>
    </row>
    <row r="174" spans="1:11">
      <c r="A174" s="12" t="s">
        <v>575</v>
      </c>
      <c r="B174" s="45">
        <v>253145</v>
      </c>
      <c r="C174" s="48" t="s">
        <v>578</v>
      </c>
      <c r="D174" s="49">
        <v>354336521</v>
      </c>
      <c r="E174" s="52" t="s">
        <v>711</v>
      </c>
      <c r="I174" s="21"/>
      <c r="J174" s="21"/>
      <c r="K174" s="21"/>
    </row>
    <row r="175" spans="1:11">
      <c r="A175" s="12" t="s">
        <v>582</v>
      </c>
      <c r="B175" s="45">
        <v>253138</v>
      </c>
      <c r="C175" s="48" t="s">
        <v>578</v>
      </c>
      <c r="D175" s="49">
        <v>187174159</v>
      </c>
      <c r="E175" s="52" t="s">
        <v>711</v>
      </c>
      <c r="I175" s="21"/>
      <c r="J175" s="21"/>
      <c r="K175" s="21"/>
    </row>
    <row r="176" spans="1:11">
      <c r="A176" s="12" t="s">
        <v>583</v>
      </c>
      <c r="B176" s="45">
        <v>253152</v>
      </c>
      <c r="C176" s="48" t="s">
        <v>578</v>
      </c>
      <c r="D176" s="49">
        <v>104322378</v>
      </c>
      <c r="E176" s="52" t="s">
        <v>711</v>
      </c>
      <c r="I176" s="21"/>
      <c r="J176" s="21"/>
      <c r="K176" s="21"/>
    </row>
    <row r="177" spans="1:11">
      <c r="A177" s="12" t="s">
        <v>575</v>
      </c>
      <c r="B177" s="45">
        <v>253145</v>
      </c>
      <c r="C177" s="48" t="s">
        <v>578</v>
      </c>
      <c r="D177" s="49">
        <v>303859175</v>
      </c>
      <c r="E177" s="52" t="s">
        <v>711</v>
      </c>
      <c r="I177" s="21"/>
      <c r="J177" s="21"/>
      <c r="K177" s="21"/>
    </row>
    <row r="178" spans="1:11">
      <c r="A178" s="12" t="s">
        <v>584</v>
      </c>
      <c r="B178" s="45">
        <v>253110</v>
      </c>
      <c r="C178" s="48" t="s">
        <v>578</v>
      </c>
      <c r="D178" s="49">
        <v>383828727</v>
      </c>
      <c r="E178" s="52" t="s">
        <v>711</v>
      </c>
      <c r="I178" s="21"/>
      <c r="J178" s="21"/>
      <c r="K178" s="21"/>
    </row>
    <row r="179" spans="1:11">
      <c r="A179" s="12" t="s">
        <v>574</v>
      </c>
      <c r="B179" s="45">
        <v>253120</v>
      </c>
      <c r="C179" s="48" t="s">
        <v>578</v>
      </c>
      <c r="D179" s="49">
        <v>3667757616</v>
      </c>
      <c r="E179" s="52" t="s">
        <v>711</v>
      </c>
      <c r="I179" s="21"/>
      <c r="J179" s="21"/>
      <c r="K179" s="21"/>
    </row>
    <row r="180" spans="1:11">
      <c r="A180" s="12" t="s">
        <v>573</v>
      </c>
      <c r="B180" s="45">
        <v>253144</v>
      </c>
      <c r="C180" s="48" t="s">
        <v>578</v>
      </c>
      <c r="D180" s="49">
        <v>2212301852</v>
      </c>
      <c r="E180" s="52" t="s">
        <v>711</v>
      </c>
      <c r="I180" s="21"/>
      <c r="J180" s="21"/>
      <c r="K180" s="21"/>
    </row>
    <row r="181" spans="1:11">
      <c r="A181" s="12" t="s">
        <v>580</v>
      </c>
      <c r="B181" s="45">
        <v>253122</v>
      </c>
      <c r="C181" s="48" t="s">
        <v>578</v>
      </c>
      <c r="D181" s="49">
        <v>67653038126</v>
      </c>
      <c r="E181" s="52" t="s">
        <v>711</v>
      </c>
      <c r="I181" s="21"/>
      <c r="J181" s="21"/>
      <c r="K181" s="21"/>
    </row>
    <row r="182" spans="1:11">
      <c r="A182" s="12" t="s">
        <v>536</v>
      </c>
      <c r="B182" s="45">
        <v>253186</v>
      </c>
      <c r="C182" s="48" t="s">
        <v>578</v>
      </c>
      <c r="D182" s="49">
        <v>78882714</v>
      </c>
      <c r="E182" s="52" t="s">
        <v>711</v>
      </c>
      <c r="I182" s="21"/>
      <c r="J182" s="21"/>
      <c r="K182" s="21"/>
    </row>
    <row r="183" spans="1:11">
      <c r="A183" s="12" t="s">
        <v>571</v>
      </c>
      <c r="B183" s="45">
        <v>253124</v>
      </c>
      <c r="C183" s="48" t="s">
        <v>578</v>
      </c>
      <c r="D183" s="49">
        <v>3771956332</v>
      </c>
      <c r="E183" s="52" t="s">
        <v>711</v>
      </c>
      <c r="I183" s="21"/>
      <c r="J183" s="21"/>
      <c r="K183" s="21"/>
    </row>
    <row r="184" spans="1:11">
      <c r="A184" s="12" t="s">
        <v>583</v>
      </c>
      <c r="B184" s="45">
        <v>253152</v>
      </c>
      <c r="C184" s="48" t="s">
        <v>578</v>
      </c>
      <c r="D184" s="49">
        <v>73625245</v>
      </c>
      <c r="E184" s="52" t="s">
        <v>711</v>
      </c>
      <c r="I184" s="21"/>
      <c r="J184" s="21"/>
      <c r="K184" s="21"/>
    </row>
    <row r="185" spans="1:11">
      <c r="A185" s="12" t="s">
        <v>558</v>
      </c>
      <c r="B185" s="45">
        <v>253155</v>
      </c>
      <c r="C185" s="48" t="s">
        <v>578</v>
      </c>
      <c r="D185" s="49">
        <v>109278922</v>
      </c>
      <c r="E185" s="52" t="s">
        <v>711</v>
      </c>
      <c r="I185" s="21"/>
      <c r="J185" s="21"/>
      <c r="K185" s="21"/>
    </row>
    <row r="186" spans="1:11">
      <c r="A186" s="12" t="s">
        <v>562</v>
      </c>
      <c r="B186" s="45">
        <v>253129</v>
      </c>
      <c r="C186" s="48" t="s">
        <v>578</v>
      </c>
      <c r="D186" s="49">
        <v>158952176</v>
      </c>
      <c r="E186" s="52" t="s">
        <v>711</v>
      </c>
      <c r="I186" s="21"/>
      <c r="J186" s="21"/>
      <c r="K186" s="21"/>
    </row>
    <row r="187" spans="1:11">
      <c r="A187" s="12" t="s">
        <v>585</v>
      </c>
      <c r="B187" s="45">
        <v>253123</v>
      </c>
      <c r="C187" s="48" t="s">
        <v>578</v>
      </c>
      <c r="D187" s="49">
        <v>4775366424</v>
      </c>
      <c r="E187" s="52" t="s">
        <v>711</v>
      </c>
      <c r="I187" s="21"/>
      <c r="J187" s="21"/>
      <c r="K187" s="21"/>
    </row>
    <row r="188" spans="1:11">
      <c r="A188" s="12" t="s">
        <v>530</v>
      </c>
      <c r="B188" s="45">
        <v>253149</v>
      </c>
      <c r="C188" s="48" t="s">
        <v>578</v>
      </c>
      <c r="D188" s="49">
        <v>1000722930</v>
      </c>
      <c r="E188" s="52" t="s">
        <v>711</v>
      </c>
      <c r="I188" s="21"/>
      <c r="J188" s="21"/>
      <c r="K188" s="21"/>
    </row>
    <row r="189" spans="1:11">
      <c r="A189" s="12" t="s">
        <v>570</v>
      </c>
      <c r="B189" s="45">
        <v>253199</v>
      </c>
      <c r="C189" s="48" t="s">
        <v>578</v>
      </c>
      <c r="D189" s="49">
        <v>414001698</v>
      </c>
      <c r="E189" s="52" t="s">
        <v>711</v>
      </c>
      <c r="I189" s="21"/>
      <c r="J189" s="21"/>
      <c r="K189" s="21"/>
    </row>
    <row r="190" spans="1:11">
      <c r="A190" s="12" t="s">
        <v>567</v>
      </c>
      <c r="B190" s="45">
        <v>253146</v>
      </c>
      <c r="C190" s="48" t="s">
        <v>578</v>
      </c>
      <c r="D190" s="49">
        <v>265578003</v>
      </c>
      <c r="E190" s="52" t="s">
        <v>711</v>
      </c>
      <c r="I190" s="21"/>
      <c r="J190" s="21"/>
      <c r="K190" s="21"/>
    </row>
    <row r="191" spans="1:11">
      <c r="A191" s="12" t="s">
        <v>532</v>
      </c>
      <c r="B191" s="45">
        <v>253147</v>
      </c>
      <c r="C191" s="48" t="s">
        <v>578</v>
      </c>
      <c r="D191" s="49">
        <v>209378213</v>
      </c>
      <c r="E191" s="52" t="s">
        <v>711</v>
      </c>
      <c r="I191" s="21"/>
      <c r="J191" s="21"/>
      <c r="K191" s="21"/>
    </row>
    <row r="192" spans="1:11">
      <c r="A192" s="12" t="s">
        <v>586</v>
      </c>
      <c r="B192" s="45">
        <v>253114</v>
      </c>
      <c r="C192" s="48" t="s">
        <v>578</v>
      </c>
      <c r="D192" s="49">
        <v>754753772</v>
      </c>
      <c r="E192" s="52" t="s">
        <v>711</v>
      </c>
      <c r="I192" s="21"/>
      <c r="J192" s="21"/>
      <c r="K192" s="21"/>
    </row>
    <row r="193" spans="1:11">
      <c r="A193" s="12" t="s">
        <v>546</v>
      </c>
      <c r="B193" s="45">
        <v>253126</v>
      </c>
      <c r="C193" s="48" t="s">
        <v>578</v>
      </c>
      <c r="D193" s="49">
        <v>5422122722</v>
      </c>
      <c r="E193" s="52" t="s">
        <v>711</v>
      </c>
      <c r="I193" s="21"/>
      <c r="J193" s="21"/>
      <c r="K193" s="21"/>
    </row>
    <row r="194" spans="1:11">
      <c r="A194" s="12" t="s">
        <v>715</v>
      </c>
      <c r="B194" s="45">
        <v>253610</v>
      </c>
      <c r="C194" s="48" t="s">
        <v>578</v>
      </c>
      <c r="D194" s="49">
        <v>3380359911</v>
      </c>
      <c r="E194" s="52" t="s">
        <v>711</v>
      </c>
      <c r="I194" s="21"/>
      <c r="J194" s="21"/>
      <c r="K194" s="21"/>
    </row>
    <row r="195" spans="1:11">
      <c r="A195" s="12" t="s">
        <v>585</v>
      </c>
      <c r="B195" s="45">
        <v>253123</v>
      </c>
      <c r="C195" s="48" t="s">
        <v>578</v>
      </c>
      <c r="D195" s="49">
        <v>4545111033</v>
      </c>
      <c r="E195" s="52" t="s">
        <v>711</v>
      </c>
      <c r="I195" s="21"/>
      <c r="J195" s="21"/>
      <c r="K195" s="21"/>
    </row>
    <row r="196" spans="1:11">
      <c r="A196" s="12" t="s">
        <v>549</v>
      </c>
      <c r="B196" s="45">
        <v>253190</v>
      </c>
      <c r="C196" s="48" t="s">
        <v>578</v>
      </c>
      <c r="D196" s="49">
        <v>1704348817</v>
      </c>
      <c r="E196" s="52" t="s">
        <v>711</v>
      </c>
      <c r="I196" s="21"/>
      <c r="J196" s="21"/>
      <c r="K196" s="21"/>
    </row>
    <row r="197" spans="1:11">
      <c r="A197" s="12" t="s">
        <v>587</v>
      </c>
      <c r="B197" s="45">
        <v>253119</v>
      </c>
      <c r="C197" s="48" t="s">
        <v>578</v>
      </c>
      <c r="D197" s="49">
        <v>12316651429</v>
      </c>
      <c r="E197" s="52" t="s">
        <v>711</v>
      </c>
      <c r="I197" s="21"/>
      <c r="J197" s="21"/>
      <c r="K197" s="21"/>
    </row>
    <row r="198" spans="1:11">
      <c r="A198" s="12" t="s">
        <v>576</v>
      </c>
      <c r="B198" s="45">
        <v>253118</v>
      </c>
      <c r="C198" s="48" t="s">
        <v>578</v>
      </c>
      <c r="D198" s="49">
        <v>3765082514</v>
      </c>
      <c r="E198" s="52" t="s">
        <v>711</v>
      </c>
      <c r="I198" s="21"/>
      <c r="J198" s="21"/>
      <c r="K198" s="21"/>
    </row>
    <row r="199" spans="1:11">
      <c r="A199" s="12" t="s">
        <v>560</v>
      </c>
      <c r="B199" s="45">
        <v>253196</v>
      </c>
      <c r="C199" s="48" t="s">
        <v>578</v>
      </c>
      <c r="D199" s="49">
        <v>142883251</v>
      </c>
      <c r="E199" s="52" t="s">
        <v>711</v>
      </c>
      <c r="I199" s="21"/>
      <c r="J199" s="21"/>
      <c r="K199" s="21"/>
    </row>
    <row r="200" spans="1:11">
      <c r="A200" s="12" t="s">
        <v>560</v>
      </c>
      <c r="B200" s="45">
        <v>253196</v>
      </c>
      <c r="C200" s="48" t="s">
        <v>578</v>
      </c>
      <c r="D200" s="49">
        <v>36973521</v>
      </c>
      <c r="E200" s="52" t="s">
        <v>711</v>
      </c>
      <c r="I200" s="21"/>
      <c r="J200" s="21"/>
      <c r="K200" s="21"/>
    </row>
    <row r="201" spans="1:11">
      <c r="A201" s="12" t="s">
        <v>568</v>
      </c>
      <c r="B201" s="45">
        <v>253134</v>
      </c>
      <c r="C201" s="48" t="s">
        <v>578</v>
      </c>
      <c r="D201" s="49">
        <v>2776617914</v>
      </c>
      <c r="E201" s="52" t="s">
        <v>711</v>
      </c>
      <c r="I201" s="21"/>
      <c r="J201" s="21"/>
      <c r="K201" s="21"/>
    </row>
    <row r="202" spans="1:11">
      <c r="A202" s="12" t="s">
        <v>543</v>
      </c>
      <c r="B202" s="45">
        <v>253137</v>
      </c>
      <c r="C202" s="48" t="s">
        <v>578</v>
      </c>
      <c r="D202" s="49">
        <v>5214615860</v>
      </c>
      <c r="E202" s="52" t="s">
        <v>711</v>
      </c>
      <c r="I202" s="21"/>
      <c r="J202" s="21"/>
      <c r="K202" s="21"/>
    </row>
    <row r="203" spans="1:11">
      <c r="A203" s="12" t="s">
        <v>586</v>
      </c>
      <c r="B203" s="45">
        <v>253114</v>
      </c>
      <c r="C203" s="48" t="s">
        <v>578</v>
      </c>
      <c r="D203" s="49">
        <v>1042706456</v>
      </c>
      <c r="E203" s="52" t="s">
        <v>711</v>
      </c>
      <c r="I203" s="21"/>
      <c r="J203" s="21"/>
      <c r="K203" s="21"/>
    </row>
    <row r="204" spans="1:11">
      <c r="A204" s="12" t="s">
        <v>564</v>
      </c>
      <c r="B204" s="45">
        <v>253135</v>
      </c>
      <c r="C204" s="48" t="s">
        <v>578</v>
      </c>
      <c r="D204" s="49">
        <v>2656820539</v>
      </c>
      <c r="E204" s="52" t="s">
        <v>711</v>
      </c>
      <c r="I204" s="21"/>
      <c r="J204" s="21"/>
      <c r="K204" s="21"/>
    </row>
    <row r="205" spans="1:11">
      <c r="A205" s="12" t="s">
        <v>568</v>
      </c>
      <c r="B205" s="45">
        <v>253134</v>
      </c>
      <c r="C205" s="48" t="s">
        <v>578</v>
      </c>
      <c r="D205" s="49">
        <v>2047691198</v>
      </c>
      <c r="E205" s="52" t="s">
        <v>711</v>
      </c>
      <c r="I205" s="21"/>
      <c r="J205" s="21"/>
      <c r="K205" s="21"/>
    </row>
    <row r="206" spans="1:11">
      <c r="A206" s="12" t="s">
        <v>552</v>
      </c>
      <c r="B206" s="45">
        <v>253191</v>
      </c>
      <c r="C206" s="48" t="s">
        <v>578</v>
      </c>
      <c r="D206" s="49">
        <v>1739232254</v>
      </c>
      <c r="E206" s="52" t="s">
        <v>711</v>
      </c>
      <c r="I206" s="21"/>
      <c r="J206" s="21"/>
      <c r="K206" s="21"/>
    </row>
    <row r="207" spans="1:11">
      <c r="A207" s="12" t="s">
        <v>572</v>
      </c>
      <c r="B207" s="45">
        <v>253139</v>
      </c>
      <c r="C207" s="48" t="s">
        <v>578</v>
      </c>
      <c r="D207" s="49">
        <v>1468718859</v>
      </c>
      <c r="E207" s="52" t="s">
        <v>711</v>
      </c>
      <c r="I207" s="21"/>
      <c r="J207" s="21"/>
      <c r="K207" s="21"/>
    </row>
    <row r="208" spans="1:11">
      <c r="A208" s="12" t="s">
        <v>552</v>
      </c>
      <c r="B208" s="45">
        <v>253191</v>
      </c>
      <c r="C208" s="48" t="s">
        <v>578</v>
      </c>
      <c r="D208" s="49">
        <v>2552771681</v>
      </c>
      <c r="E208" s="52" t="s">
        <v>711</v>
      </c>
      <c r="I208" s="21"/>
      <c r="J208" s="21"/>
      <c r="K208" s="21"/>
    </row>
    <row r="209" spans="1:11">
      <c r="A209" s="12" t="s">
        <v>534</v>
      </c>
      <c r="B209" s="45">
        <v>253136</v>
      </c>
      <c r="C209" s="48" t="s">
        <v>578</v>
      </c>
      <c r="D209" s="49">
        <v>1177334554</v>
      </c>
      <c r="E209" s="52" t="s">
        <v>711</v>
      </c>
      <c r="I209" s="21"/>
      <c r="J209" s="21"/>
      <c r="K209" s="21"/>
    </row>
    <row r="210" spans="1:11">
      <c r="A210" s="12" t="s">
        <v>536</v>
      </c>
      <c r="B210" s="45">
        <v>253186</v>
      </c>
      <c r="C210" s="48" t="s">
        <v>578</v>
      </c>
      <c r="D210" s="49">
        <v>113451315</v>
      </c>
      <c r="E210" s="52" t="s">
        <v>711</v>
      </c>
      <c r="I210" s="21"/>
      <c r="J210" s="21"/>
      <c r="K210" s="21"/>
    </row>
    <row r="211" spans="1:11">
      <c r="A211" s="12" t="s">
        <v>557</v>
      </c>
      <c r="B211" s="45">
        <v>253142</v>
      </c>
      <c r="C211" s="48" t="s">
        <v>578</v>
      </c>
      <c r="D211" s="49">
        <v>442465537</v>
      </c>
      <c r="E211" s="52" t="s">
        <v>711</v>
      </c>
      <c r="I211" s="21"/>
      <c r="J211" s="21"/>
      <c r="K211" s="21"/>
    </row>
    <row r="212" spans="1:11">
      <c r="A212" s="12" t="s">
        <v>543</v>
      </c>
      <c r="B212" s="45">
        <v>253137</v>
      </c>
      <c r="C212" s="48" t="s">
        <v>578</v>
      </c>
      <c r="D212" s="49">
        <v>2745488358</v>
      </c>
      <c r="E212" s="52" t="s">
        <v>711</v>
      </c>
      <c r="I212" s="21"/>
      <c r="J212" s="21"/>
      <c r="K212" s="21"/>
    </row>
    <row r="213" spans="1:11">
      <c r="A213" s="12" t="s">
        <v>588</v>
      </c>
      <c r="B213" s="45">
        <v>253133</v>
      </c>
      <c r="C213" s="48" t="s">
        <v>578</v>
      </c>
      <c r="D213" s="49">
        <v>100508909</v>
      </c>
      <c r="E213" s="52" t="s">
        <v>711</v>
      </c>
      <c r="I213" s="21"/>
      <c r="J213" s="21"/>
      <c r="K213" s="21"/>
    </row>
    <row r="214" spans="1:11">
      <c r="A214" s="12" t="s">
        <v>573</v>
      </c>
      <c r="B214" s="45">
        <v>253144</v>
      </c>
      <c r="C214" s="48" t="s">
        <v>578</v>
      </c>
      <c r="D214" s="49">
        <v>3881974848</v>
      </c>
      <c r="E214" s="52" t="s">
        <v>711</v>
      </c>
      <c r="I214" s="21"/>
      <c r="J214" s="21"/>
      <c r="K214" s="21"/>
    </row>
    <row r="215" spans="1:11">
      <c r="A215" s="12" t="s">
        <v>574</v>
      </c>
      <c r="B215" s="45">
        <v>253120</v>
      </c>
      <c r="C215" s="48" t="s">
        <v>578</v>
      </c>
      <c r="D215" s="49">
        <v>8092904313</v>
      </c>
      <c r="E215" s="52" t="s">
        <v>711</v>
      </c>
      <c r="I215" s="21"/>
      <c r="J215" s="21"/>
      <c r="K215" s="21"/>
    </row>
    <row r="216" spans="1:11">
      <c r="A216" s="12" t="s">
        <v>558</v>
      </c>
      <c r="B216" s="45">
        <v>253155</v>
      </c>
      <c r="C216" s="48" t="s">
        <v>578</v>
      </c>
      <c r="D216" s="49">
        <v>682199468</v>
      </c>
      <c r="E216" s="52" t="s">
        <v>711</v>
      </c>
      <c r="I216" s="21"/>
      <c r="J216" s="21"/>
      <c r="K216" s="21"/>
    </row>
    <row r="217" spans="1:11">
      <c r="A217" s="12" t="s">
        <v>553</v>
      </c>
      <c r="B217" s="45">
        <v>253141</v>
      </c>
      <c r="C217" s="48" t="s">
        <v>578</v>
      </c>
      <c r="D217" s="49">
        <v>2271334456</v>
      </c>
      <c r="E217" s="52" t="s">
        <v>711</v>
      </c>
      <c r="I217" s="21"/>
      <c r="J217" s="21"/>
      <c r="K217" s="21"/>
    </row>
    <row r="218" spans="1:11">
      <c r="A218" s="12" t="s">
        <v>588</v>
      </c>
      <c r="B218" s="45">
        <v>253133</v>
      </c>
      <c r="C218" s="48" t="s">
        <v>578</v>
      </c>
      <c r="D218" s="49">
        <v>107560716</v>
      </c>
      <c r="E218" s="52" t="s">
        <v>711</v>
      </c>
      <c r="I218" s="21"/>
      <c r="J218" s="21"/>
      <c r="K218" s="21"/>
    </row>
    <row r="219" spans="1:11">
      <c r="A219" s="12" t="s">
        <v>547</v>
      </c>
      <c r="B219" s="45">
        <v>253132</v>
      </c>
      <c r="C219" s="48" t="s">
        <v>578</v>
      </c>
      <c r="D219" s="49">
        <v>4404640797</v>
      </c>
      <c r="E219" s="52" t="s">
        <v>711</v>
      </c>
      <c r="I219" s="21"/>
      <c r="J219" s="21"/>
      <c r="K219" s="21"/>
    </row>
    <row r="220" spans="1:11">
      <c r="A220" s="12" t="s">
        <v>546</v>
      </c>
      <c r="B220" s="45">
        <v>253126</v>
      </c>
      <c r="C220" s="48" t="s">
        <v>578</v>
      </c>
      <c r="D220" s="49">
        <v>6753883882</v>
      </c>
      <c r="E220" s="52" t="s">
        <v>711</v>
      </c>
      <c r="I220" s="21"/>
      <c r="J220" s="21"/>
      <c r="K220" s="21"/>
    </row>
    <row r="221" spans="1:11">
      <c r="A221" s="12" t="s">
        <v>553</v>
      </c>
      <c r="B221" s="45">
        <v>253141</v>
      </c>
      <c r="C221" s="48" t="s">
        <v>578</v>
      </c>
      <c r="D221" s="49">
        <v>3097493265</v>
      </c>
      <c r="E221" s="52" t="s">
        <v>711</v>
      </c>
      <c r="I221" s="21"/>
      <c r="J221" s="21"/>
      <c r="K221" s="21"/>
    </row>
    <row r="222" spans="1:11">
      <c r="A222" s="12" t="s">
        <v>549</v>
      </c>
      <c r="B222" s="45">
        <v>253190</v>
      </c>
      <c r="C222" s="48" t="s">
        <v>578</v>
      </c>
      <c r="D222" s="49">
        <v>1532440788</v>
      </c>
      <c r="E222" s="52" t="s">
        <v>711</v>
      </c>
      <c r="I222" s="21"/>
      <c r="J222" s="21"/>
      <c r="K222" s="21"/>
    </row>
    <row r="223" spans="1:11">
      <c r="A223" s="12" t="s">
        <v>584</v>
      </c>
      <c r="B223" s="45">
        <v>253110</v>
      </c>
      <c r="C223" s="48" t="s">
        <v>578</v>
      </c>
      <c r="D223" s="49">
        <v>280552983</v>
      </c>
      <c r="E223" s="52" t="s">
        <v>711</v>
      </c>
      <c r="I223" s="21"/>
      <c r="J223" s="21"/>
      <c r="K223" s="21"/>
    </row>
    <row r="224" spans="1:11">
      <c r="A224" s="12" t="s">
        <v>562</v>
      </c>
      <c r="B224" s="45">
        <v>253129</v>
      </c>
      <c r="C224" s="48" t="s">
        <v>578</v>
      </c>
      <c r="D224" s="49">
        <v>108124650</v>
      </c>
      <c r="E224" s="52" t="s">
        <v>711</v>
      </c>
      <c r="I224" s="21"/>
      <c r="J224" s="21"/>
      <c r="K224" s="21"/>
    </row>
    <row r="225" spans="1:11">
      <c r="A225" s="12" t="s">
        <v>577</v>
      </c>
      <c r="B225" s="45">
        <v>253187</v>
      </c>
      <c r="C225" s="48" t="s">
        <v>578</v>
      </c>
      <c r="D225" s="49">
        <v>29286223</v>
      </c>
      <c r="E225" s="52" t="s">
        <v>711</v>
      </c>
      <c r="I225" s="21"/>
      <c r="J225" s="21"/>
      <c r="K225" s="21"/>
    </row>
    <row r="226" spans="1:11">
      <c r="A226" s="12" t="s">
        <v>551</v>
      </c>
      <c r="B226" s="45">
        <v>253192</v>
      </c>
      <c r="C226" s="48" t="s">
        <v>578</v>
      </c>
      <c r="D226" s="49">
        <v>472452926</v>
      </c>
      <c r="E226" s="52" t="s">
        <v>711</v>
      </c>
      <c r="I226" s="21"/>
      <c r="J226" s="21"/>
      <c r="K226" s="21"/>
    </row>
    <row r="227" spans="1:11">
      <c r="A227" s="12" t="s">
        <v>716</v>
      </c>
      <c r="B227" s="45">
        <v>253610</v>
      </c>
      <c r="C227" s="48" t="s">
        <v>578</v>
      </c>
      <c r="D227" s="49">
        <v>4983330041</v>
      </c>
      <c r="E227" s="52" t="s">
        <v>711</v>
      </c>
      <c r="I227" s="21"/>
      <c r="J227" s="21"/>
      <c r="K227" s="21"/>
    </row>
    <row r="228" spans="1:11">
      <c r="A228" s="12" t="s">
        <v>551</v>
      </c>
      <c r="B228" s="45">
        <v>253192</v>
      </c>
      <c r="C228" s="48" t="s">
        <v>578</v>
      </c>
      <c r="D228" s="49">
        <v>27224774</v>
      </c>
      <c r="E228" s="52" t="s">
        <v>711</v>
      </c>
      <c r="I228" s="21"/>
      <c r="J228" s="21"/>
      <c r="K228" s="21"/>
    </row>
    <row r="229" spans="1:11">
      <c r="A229" s="12" t="s">
        <v>587</v>
      </c>
      <c r="B229" s="45">
        <v>253119</v>
      </c>
      <c r="C229" s="48" t="s">
        <v>578</v>
      </c>
      <c r="D229" s="49">
        <v>18707310376</v>
      </c>
      <c r="E229" s="52" t="s">
        <v>711</v>
      </c>
      <c r="I229" s="21"/>
      <c r="J229" s="21"/>
      <c r="K229" s="21"/>
    </row>
    <row r="230" spans="1:11">
      <c r="A230" s="12" t="s">
        <v>579</v>
      </c>
      <c r="B230" s="45">
        <v>253117</v>
      </c>
      <c r="C230" s="48" t="s">
        <v>578</v>
      </c>
      <c r="D230" s="49">
        <v>14265525642</v>
      </c>
      <c r="E230" s="52" t="s">
        <v>711</v>
      </c>
      <c r="I230" s="21"/>
      <c r="J230" s="21"/>
      <c r="K230" s="21"/>
    </row>
    <row r="231" spans="1:11">
      <c r="A231" s="12" t="s">
        <v>576</v>
      </c>
      <c r="B231" s="45">
        <v>253118</v>
      </c>
      <c r="C231" s="48" t="s">
        <v>578</v>
      </c>
      <c r="D231" s="49">
        <v>4243121478</v>
      </c>
      <c r="E231" s="52" t="s">
        <v>711</v>
      </c>
      <c r="I231" s="21"/>
      <c r="J231" s="21"/>
      <c r="K231" s="21"/>
    </row>
    <row r="232" spans="1:11">
      <c r="A232" s="12" t="s">
        <v>563</v>
      </c>
      <c r="B232" s="45">
        <v>253125</v>
      </c>
      <c r="C232" s="48" t="s">
        <v>589</v>
      </c>
      <c r="D232" s="49">
        <v>32681365</v>
      </c>
      <c r="E232" s="52" t="s">
        <v>711</v>
      </c>
      <c r="I232" s="21"/>
      <c r="J232" s="21"/>
      <c r="K232" s="21"/>
    </row>
    <row r="233" spans="1:11">
      <c r="A233" s="12" t="s">
        <v>576</v>
      </c>
      <c r="B233" s="45">
        <v>253118</v>
      </c>
      <c r="C233" s="48" t="s">
        <v>589</v>
      </c>
      <c r="D233" s="49">
        <v>264383875</v>
      </c>
      <c r="E233" s="52" t="s">
        <v>711</v>
      </c>
      <c r="I233" s="21"/>
      <c r="J233" s="21"/>
      <c r="K233" s="21"/>
    </row>
    <row r="234" spans="1:11">
      <c r="A234" s="12" t="s">
        <v>573</v>
      </c>
      <c r="B234" s="45">
        <v>253144</v>
      </c>
      <c r="C234" s="48" t="s">
        <v>589</v>
      </c>
      <c r="D234" s="49">
        <v>35081478</v>
      </c>
      <c r="E234" s="52" t="s">
        <v>711</v>
      </c>
      <c r="I234" s="21"/>
      <c r="J234" s="21"/>
      <c r="K234" s="21"/>
    </row>
    <row r="235" spans="1:11">
      <c r="A235" s="12" t="s">
        <v>590</v>
      </c>
      <c r="B235" s="45">
        <v>253610</v>
      </c>
      <c r="C235" s="48" t="s">
        <v>589</v>
      </c>
      <c r="D235" s="49">
        <v>5897514632</v>
      </c>
      <c r="E235" s="52" t="s">
        <v>711</v>
      </c>
      <c r="I235" s="21"/>
      <c r="J235" s="21"/>
      <c r="K235" s="21"/>
    </row>
    <row r="236" spans="1:11">
      <c r="A236" s="12" t="s">
        <v>574</v>
      </c>
      <c r="B236" s="45">
        <v>253120</v>
      </c>
      <c r="C236" s="48" t="s">
        <v>589</v>
      </c>
      <c r="D236" s="49">
        <v>48381017</v>
      </c>
      <c r="E236" s="52" t="s">
        <v>711</v>
      </c>
      <c r="I236" s="21"/>
      <c r="J236" s="21"/>
      <c r="K236" s="21"/>
    </row>
    <row r="237" spans="1:11">
      <c r="A237" s="12" t="s">
        <v>551</v>
      </c>
      <c r="B237" s="45">
        <v>253192</v>
      </c>
      <c r="C237" s="48" t="s">
        <v>589</v>
      </c>
      <c r="D237" s="49">
        <v>15472000</v>
      </c>
      <c r="E237" s="52" t="s">
        <v>711</v>
      </c>
      <c r="I237" s="21"/>
      <c r="J237" s="21"/>
      <c r="K237" s="21"/>
    </row>
    <row r="238" spans="1:11">
      <c r="A238" s="12" t="s">
        <v>550</v>
      </c>
      <c r="B238" s="45">
        <v>253140</v>
      </c>
      <c r="C238" s="48" t="s">
        <v>589</v>
      </c>
      <c r="D238" s="49">
        <v>54977838</v>
      </c>
      <c r="E238" s="52" t="s">
        <v>711</v>
      </c>
      <c r="I238" s="21"/>
      <c r="J238" s="21"/>
      <c r="K238" s="21"/>
    </row>
    <row r="239" spans="1:11">
      <c r="A239" s="12" t="s">
        <v>534</v>
      </c>
      <c r="B239" s="45">
        <v>253136</v>
      </c>
      <c r="C239" s="48" t="s">
        <v>589</v>
      </c>
      <c r="D239" s="49">
        <v>88005113</v>
      </c>
      <c r="E239" s="52" t="s">
        <v>711</v>
      </c>
      <c r="I239" s="21"/>
      <c r="J239" s="21"/>
      <c r="K239" s="21"/>
    </row>
    <row r="240" spans="1:11">
      <c r="A240" s="12" t="s">
        <v>586</v>
      </c>
      <c r="B240" s="45">
        <v>253114</v>
      </c>
      <c r="C240" s="48" t="s">
        <v>589</v>
      </c>
      <c r="D240" s="49">
        <v>83903033</v>
      </c>
      <c r="E240" s="52" t="s">
        <v>711</v>
      </c>
      <c r="I240" s="21"/>
      <c r="J240" s="21"/>
      <c r="K240" s="21"/>
    </row>
    <row r="241" spans="1:11">
      <c r="A241" s="12" t="s">
        <v>571</v>
      </c>
      <c r="B241" s="45">
        <v>253124</v>
      </c>
      <c r="C241" s="48" t="s">
        <v>589</v>
      </c>
      <c r="D241" s="49">
        <v>15170777</v>
      </c>
      <c r="E241" s="52" t="s">
        <v>711</v>
      </c>
      <c r="I241" s="21"/>
      <c r="J241" s="21"/>
      <c r="K241" s="21"/>
    </row>
    <row r="242" spans="1:11">
      <c r="A242" s="12" t="s">
        <v>558</v>
      </c>
      <c r="B242" s="45">
        <v>253155</v>
      </c>
      <c r="C242" s="48" t="s">
        <v>589</v>
      </c>
      <c r="D242" s="49">
        <v>29943720</v>
      </c>
      <c r="E242" s="52" t="s">
        <v>711</v>
      </c>
      <c r="I242" s="21"/>
      <c r="J242" s="21"/>
      <c r="K242" s="21"/>
    </row>
    <row r="243" spans="1:11">
      <c r="A243" s="12" t="s">
        <v>538</v>
      </c>
      <c r="B243" s="45">
        <v>253133</v>
      </c>
      <c r="C243" s="48" t="s">
        <v>589</v>
      </c>
      <c r="D243" s="49">
        <v>112805519</v>
      </c>
      <c r="E243" s="52" t="s">
        <v>711</v>
      </c>
      <c r="I243" s="21"/>
      <c r="J243" s="21"/>
      <c r="K243" s="21"/>
    </row>
    <row r="244" spans="1:11">
      <c r="A244" s="12" t="s">
        <v>554</v>
      </c>
      <c r="B244" s="45">
        <v>253150</v>
      </c>
      <c r="C244" s="48" t="s">
        <v>589</v>
      </c>
      <c r="D244" s="49">
        <v>71414812</v>
      </c>
      <c r="E244" s="52" t="s">
        <v>711</v>
      </c>
      <c r="I244" s="21"/>
      <c r="J244" s="21"/>
      <c r="K244" s="21"/>
    </row>
    <row r="245" spans="1:11">
      <c r="A245" s="12" t="s">
        <v>591</v>
      </c>
      <c r="B245" s="45">
        <v>253137</v>
      </c>
      <c r="C245" s="48" t="s">
        <v>589</v>
      </c>
      <c r="D245" s="49">
        <v>298283107</v>
      </c>
      <c r="E245" s="52" t="s">
        <v>711</v>
      </c>
      <c r="I245" s="21"/>
      <c r="J245" s="21"/>
      <c r="K245" s="21"/>
    </row>
    <row r="246" spans="1:11">
      <c r="A246" s="12" t="s">
        <v>566</v>
      </c>
      <c r="B246" s="45">
        <v>253610</v>
      </c>
      <c r="C246" s="48" t="s">
        <v>589</v>
      </c>
      <c r="D246" s="49">
        <v>1685340502</v>
      </c>
      <c r="E246" s="52" t="s">
        <v>711</v>
      </c>
      <c r="I246" s="21"/>
      <c r="J246" s="21"/>
      <c r="K246" s="21"/>
    </row>
    <row r="247" spans="1:11">
      <c r="A247" s="12" t="s">
        <v>592</v>
      </c>
      <c r="B247" s="45">
        <v>253117</v>
      </c>
      <c r="C247" s="48" t="s">
        <v>589</v>
      </c>
      <c r="D247" s="49">
        <v>5176239</v>
      </c>
      <c r="E247" s="52" t="s">
        <v>711</v>
      </c>
      <c r="I247" s="21"/>
      <c r="J247" s="21"/>
      <c r="K247" s="21"/>
    </row>
    <row r="248" spans="1:11">
      <c r="A248" s="12" t="s">
        <v>565</v>
      </c>
      <c r="B248" s="45">
        <v>253127</v>
      </c>
      <c r="C248" s="48" t="s">
        <v>589</v>
      </c>
      <c r="D248" s="49">
        <v>141936662</v>
      </c>
      <c r="E248" s="52" t="s">
        <v>711</v>
      </c>
      <c r="I248" s="21"/>
      <c r="J248" s="21"/>
      <c r="K248" s="21"/>
    </row>
    <row r="249" spans="1:11">
      <c r="A249" s="12" t="s">
        <v>530</v>
      </c>
      <c r="B249" s="45">
        <v>253149</v>
      </c>
      <c r="C249" s="48" t="s">
        <v>589</v>
      </c>
      <c r="D249" s="49">
        <v>93522775</v>
      </c>
      <c r="E249" s="52" t="s">
        <v>711</v>
      </c>
      <c r="I249" s="21"/>
      <c r="J249" s="21"/>
      <c r="K249" s="21"/>
    </row>
    <row r="250" spans="1:11">
      <c r="A250" s="12" t="s">
        <v>593</v>
      </c>
      <c r="B250" s="45">
        <v>253194</v>
      </c>
      <c r="C250" s="48" t="s">
        <v>589</v>
      </c>
      <c r="D250" s="49">
        <v>217000360</v>
      </c>
      <c r="E250" s="52" t="s">
        <v>711</v>
      </c>
      <c r="I250" s="21"/>
      <c r="J250" s="21"/>
      <c r="K250" s="21"/>
    </row>
    <row r="251" spans="1:11">
      <c r="A251" s="12" t="s">
        <v>562</v>
      </c>
      <c r="B251" s="45">
        <v>253129</v>
      </c>
      <c r="C251" s="48" t="s">
        <v>589</v>
      </c>
      <c r="D251" s="49">
        <v>101406949</v>
      </c>
      <c r="E251" s="52" t="s">
        <v>711</v>
      </c>
      <c r="I251" s="21"/>
      <c r="J251" s="21"/>
      <c r="K251" s="21"/>
    </row>
    <row r="252" spans="1:11">
      <c r="A252" s="12" t="s">
        <v>532</v>
      </c>
      <c r="B252" s="45">
        <v>253147</v>
      </c>
      <c r="C252" s="48" t="s">
        <v>589</v>
      </c>
      <c r="D252" s="49">
        <v>209874993</v>
      </c>
      <c r="E252" s="52" t="s">
        <v>711</v>
      </c>
      <c r="I252" s="21"/>
      <c r="J252" s="21"/>
      <c r="K252" s="21"/>
    </row>
    <row r="253" spans="1:11">
      <c r="A253" s="12" t="s">
        <v>594</v>
      </c>
      <c r="B253" s="45">
        <v>253190</v>
      </c>
      <c r="C253" s="48" t="s">
        <v>589</v>
      </c>
      <c r="D253" s="49">
        <v>110411513</v>
      </c>
      <c r="E253" s="52" t="s">
        <v>711</v>
      </c>
      <c r="I253" s="21"/>
      <c r="J253" s="21"/>
      <c r="K253" s="21"/>
    </row>
    <row r="254" spans="1:11">
      <c r="A254" s="12" t="s">
        <v>577</v>
      </c>
      <c r="B254" s="45">
        <v>253187</v>
      </c>
      <c r="C254" s="48" t="s">
        <v>589</v>
      </c>
      <c r="D254" s="49">
        <v>20689967</v>
      </c>
      <c r="E254" s="52" t="s">
        <v>711</v>
      </c>
      <c r="I254" s="21"/>
      <c r="J254" s="21"/>
      <c r="K254" s="21"/>
    </row>
    <row r="255" spans="1:11">
      <c r="A255" s="12" t="s">
        <v>595</v>
      </c>
      <c r="B255" s="45">
        <v>253126</v>
      </c>
      <c r="C255" s="48" t="s">
        <v>589</v>
      </c>
      <c r="D255" s="49">
        <v>2933491984</v>
      </c>
      <c r="E255" s="52" t="s">
        <v>711</v>
      </c>
      <c r="I255" s="21"/>
      <c r="J255" s="21"/>
      <c r="K255" s="21"/>
    </row>
    <row r="256" spans="1:11">
      <c r="A256" s="12" t="s">
        <v>596</v>
      </c>
      <c r="B256" s="45">
        <v>253134</v>
      </c>
      <c r="C256" s="48" t="s">
        <v>589</v>
      </c>
      <c r="D256" s="49">
        <v>67203813</v>
      </c>
      <c r="E256" s="52" t="s">
        <v>711</v>
      </c>
      <c r="I256" s="21"/>
      <c r="J256" s="21"/>
      <c r="K256" s="21"/>
    </row>
    <row r="257" spans="1:11">
      <c r="A257" s="12" t="s">
        <v>582</v>
      </c>
      <c r="B257" s="45">
        <v>253138</v>
      </c>
      <c r="C257" s="48" t="s">
        <v>589</v>
      </c>
      <c r="D257" s="49">
        <v>29240109</v>
      </c>
      <c r="E257" s="52" t="s">
        <v>711</v>
      </c>
      <c r="I257" s="21"/>
      <c r="J257" s="21"/>
      <c r="K257" s="21"/>
    </row>
    <row r="258" spans="1:11">
      <c r="A258" s="12" t="s">
        <v>553</v>
      </c>
      <c r="B258" s="45">
        <v>253141</v>
      </c>
      <c r="C258" s="48" t="s">
        <v>589</v>
      </c>
      <c r="D258" s="49">
        <v>164049616</v>
      </c>
      <c r="E258" s="52" t="s">
        <v>711</v>
      </c>
      <c r="I258" s="21"/>
      <c r="J258" s="21"/>
      <c r="K258" s="21"/>
    </row>
    <row r="259" spans="1:11">
      <c r="A259" s="12" t="s">
        <v>597</v>
      </c>
      <c r="B259" s="45">
        <v>253222</v>
      </c>
      <c r="C259" s="48" t="s">
        <v>589</v>
      </c>
      <c r="D259" s="49">
        <v>26488456</v>
      </c>
      <c r="E259" s="52" t="s">
        <v>711</v>
      </c>
      <c r="I259" s="21"/>
      <c r="J259" s="21"/>
      <c r="K259" s="21"/>
    </row>
    <row r="260" spans="1:11">
      <c r="A260" s="12" t="s">
        <v>598</v>
      </c>
      <c r="B260" s="45">
        <v>253199</v>
      </c>
      <c r="C260" s="48" t="s">
        <v>589</v>
      </c>
      <c r="D260" s="49">
        <v>12994520</v>
      </c>
      <c r="E260" s="52" t="s">
        <v>711</v>
      </c>
      <c r="I260" s="21"/>
      <c r="J260" s="21"/>
      <c r="K260" s="21"/>
    </row>
    <row r="261" spans="1:11">
      <c r="A261" s="12" t="s">
        <v>567</v>
      </c>
      <c r="B261" s="45">
        <v>253146</v>
      </c>
      <c r="C261" s="48" t="s">
        <v>589</v>
      </c>
      <c r="D261" s="49">
        <v>52970501</v>
      </c>
      <c r="E261" s="52" t="s">
        <v>711</v>
      </c>
      <c r="I261" s="21"/>
      <c r="J261" s="21"/>
      <c r="K261" s="21"/>
    </row>
    <row r="262" spans="1:11">
      <c r="A262" s="12" t="s">
        <v>572</v>
      </c>
      <c r="B262" s="45">
        <v>253139</v>
      </c>
      <c r="C262" s="48" t="s">
        <v>589</v>
      </c>
      <c r="D262" s="49">
        <v>134597577</v>
      </c>
      <c r="E262" s="52" t="s">
        <v>711</v>
      </c>
      <c r="I262" s="21"/>
      <c r="J262" s="21"/>
      <c r="K262" s="21"/>
    </row>
    <row r="263" spans="1:11">
      <c r="A263" s="12" t="s">
        <v>559</v>
      </c>
      <c r="B263" s="45">
        <v>253229</v>
      </c>
      <c r="C263" s="48" t="s">
        <v>589</v>
      </c>
      <c r="D263" s="49">
        <v>998199</v>
      </c>
      <c r="E263" s="52" t="s">
        <v>711</v>
      </c>
      <c r="I263" s="21"/>
      <c r="J263" s="21"/>
      <c r="K263" s="21"/>
    </row>
    <row r="264" spans="1:11">
      <c r="A264" s="12" t="s">
        <v>599</v>
      </c>
      <c r="B264" s="45">
        <v>253152</v>
      </c>
      <c r="C264" s="48" t="s">
        <v>589</v>
      </c>
      <c r="D264" s="49">
        <v>38788719</v>
      </c>
      <c r="E264" s="52" t="s">
        <v>711</v>
      </c>
      <c r="I264" s="21"/>
      <c r="J264" s="21"/>
      <c r="K264" s="21"/>
    </row>
    <row r="265" spans="1:11">
      <c r="A265" s="12" t="s">
        <v>716</v>
      </c>
      <c r="B265" s="45">
        <v>253610</v>
      </c>
      <c r="C265" s="48" t="s">
        <v>589</v>
      </c>
      <c r="D265" s="49">
        <v>45124345</v>
      </c>
      <c r="E265" s="52" t="s">
        <v>711</v>
      </c>
      <c r="I265" s="21"/>
      <c r="J265" s="21"/>
      <c r="K265" s="21"/>
    </row>
    <row r="266" spans="1:11">
      <c r="A266" s="12" t="s">
        <v>581</v>
      </c>
      <c r="B266" s="45">
        <v>253198</v>
      </c>
      <c r="C266" s="48" t="s">
        <v>589</v>
      </c>
      <c r="D266" s="49">
        <v>51190801</v>
      </c>
      <c r="E266" s="52" t="s">
        <v>711</v>
      </c>
      <c r="I266" s="21"/>
      <c r="J266" s="21"/>
      <c r="K266" s="21"/>
    </row>
    <row r="267" spans="1:11">
      <c r="A267" s="12" t="s">
        <v>600</v>
      </c>
      <c r="B267" s="45">
        <v>253221</v>
      </c>
      <c r="C267" s="48" t="s">
        <v>589</v>
      </c>
      <c r="D267" s="49">
        <v>232617445</v>
      </c>
      <c r="E267" s="52" t="s">
        <v>711</v>
      </c>
      <c r="I267" s="21"/>
      <c r="J267" s="21"/>
      <c r="K267" s="21"/>
    </row>
    <row r="268" spans="1:11">
      <c r="A268" s="12" t="s">
        <v>601</v>
      </c>
      <c r="B268" s="45">
        <v>253132</v>
      </c>
      <c r="C268" s="48" t="s">
        <v>589</v>
      </c>
      <c r="D268" s="49">
        <v>252372213</v>
      </c>
      <c r="E268" s="52" t="s">
        <v>711</v>
      </c>
      <c r="I268" s="21"/>
      <c r="J268" s="21"/>
      <c r="K268" s="21"/>
    </row>
    <row r="269" spans="1:11">
      <c r="A269" s="12" t="s">
        <v>557</v>
      </c>
      <c r="B269" s="45">
        <v>253142</v>
      </c>
      <c r="C269" s="48" t="s">
        <v>589</v>
      </c>
      <c r="D269" s="49">
        <v>27927067</v>
      </c>
      <c r="E269" s="52" t="s">
        <v>711</v>
      </c>
      <c r="I269" s="21"/>
      <c r="J269" s="21"/>
      <c r="K269" s="21"/>
    </row>
    <row r="270" spans="1:11">
      <c r="A270" s="12" t="s">
        <v>560</v>
      </c>
      <c r="B270" s="45">
        <v>253196</v>
      </c>
      <c r="C270" s="48" t="s">
        <v>589</v>
      </c>
      <c r="D270" s="49">
        <v>19706365</v>
      </c>
      <c r="E270" s="52" t="s">
        <v>711</v>
      </c>
      <c r="I270" s="21"/>
      <c r="J270" s="21"/>
      <c r="K270" s="21"/>
    </row>
    <row r="271" spans="1:11">
      <c r="A271" s="12" t="s">
        <v>552</v>
      </c>
      <c r="B271" s="45">
        <v>253191</v>
      </c>
      <c r="C271" s="48" t="s">
        <v>589</v>
      </c>
      <c r="D271" s="49">
        <v>119648815</v>
      </c>
      <c r="E271" s="52" t="s">
        <v>711</v>
      </c>
      <c r="I271" s="21"/>
      <c r="J271" s="21"/>
      <c r="K271" s="21"/>
    </row>
    <row r="272" spans="1:11">
      <c r="A272" s="12" t="s">
        <v>536</v>
      </c>
      <c r="B272" s="45">
        <v>253186</v>
      </c>
      <c r="C272" s="48" t="s">
        <v>589</v>
      </c>
      <c r="D272" s="49">
        <v>155777680</v>
      </c>
      <c r="E272" s="52" t="s">
        <v>711</v>
      </c>
      <c r="I272" s="21"/>
      <c r="J272" s="21"/>
      <c r="K272" s="21"/>
    </row>
    <row r="273" spans="1:11">
      <c r="A273" s="12" t="s">
        <v>564</v>
      </c>
      <c r="B273" s="45">
        <v>253135</v>
      </c>
      <c r="C273" s="48" t="s">
        <v>589</v>
      </c>
      <c r="D273" s="49">
        <v>113445274</v>
      </c>
      <c r="E273" s="52" t="s">
        <v>711</v>
      </c>
      <c r="I273" s="21"/>
      <c r="J273" s="21"/>
      <c r="K273" s="21"/>
    </row>
    <row r="274" spans="1:11">
      <c r="A274" s="12" t="s">
        <v>585</v>
      </c>
      <c r="B274" s="45">
        <v>253123</v>
      </c>
      <c r="C274" s="48" t="s">
        <v>589</v>
      </c>
      <c r="D274" s="49">
        <v>52918183</v>
      </c>
      <c r="E274" s="52" t="s">
        <v>711</v>
      </c>
      <c r="I274" s="21"/>
      <c r="J274" s="21"/>
      <c r="K274" s="21"/>
    </row>
    <row r="275" spans="1:11">
      <c r="A275" s="12" t="s">
        <v>555</v>
      </c>
      <c r="B275" s="45">
        <v>253148</v>
      </c>
      <c r="C275" s="48" t="s">
        <v>589</v>
      </c>
      <c r="D275" s="49">
        <v>65465121</v>
      </c>
      <c r="E275" s="52" t="s">
        <v>711</v>
      </c>
      <c r="I275" s="21"/>
      <c r="J275" s="21"/>
      <c r="K275" s="21"/>
    </row>
    <row r="276" spans="1:11">
      <c r="A276" s="12" t="s">
        <v>602</v>
      </c>
      <c r="B276" s="45">
        <v>253610</v>
      </c>
      <c r="C276" s="48" t="s">
        <v>589</v>
      </c>
      <c r="D276" s="49">
        <v>544487742</v>
      </c>
      <c r="E276" s="52" t="s">
        <v>711</v>
      </c>
      <c r="I276" s="21"/>
      <c r="J276" s="21"/>
      <c r="K276" s="21"/>
    </row>
    <row r="277" spans="1:11">
      <c r="A277" s="12" t="s">
        <v>584</v>
      </c>
      <c r="B277" s="45">
        <v>253110</v>
      </c>
      <c r="C277" s="48" t="s">
        <v>589</v>
      </c>
      <c r="D277" s="49">
        <v>32684191</v>
      </c>
      <c r="E277" s="52" t="s">
        <v>711</v>
      </c>
      <c r="I277" s="21"/>
      <c r="J277" s="21"/>
      <c r="K277" s="21"/>
    </row>
    <row r="278" spans="1:11">
      <c r="A278" s="12" t="s">
        <v>603</v>
      </c>
      <c r="B278" s="45">
        <v>253232</v>
      </c>
      <c r="C278" s="48" t="s">
        <v>589</v>
      </c>
      <c r="D278" s="49">
        <v>649926</v>
      </c>
      <c r="E278" s="52" t="s">
        <v>711</v>
      </c>
      <c r="I278" s="21"/>
      <c r="J278" s="21"/>
      <c r="K278" s="21"/>
    </row>
    <row r="279" spans="1:11">
      <c r="A279" s="12" t="s">
        <v>551</v>
      </c>
      <c r="B279" s="45">
        <v>253192</v>
      </c>
      <c r="C279" s="48" t="s">
        <v>604</v>
      </c>
      <c r="D279" s="49">
        <v>633732999</v>
      </c>
      <c r="E279" s="52" t="s">
        <v>711</v>
      </c>
      <c r="I279" s="21"/>
      <c r="J279" s="21"/>
      <c r="K279" s="21"/>
    </row>
    <row r="280" spans="1:11">
      <c r="A280" s="12" t="s">
        <v>572</v>
      </c>
      <c r="B280" s="45">
        <v>253139</v>
      </c>
      <c r="C280" s="48" t="s">
        <v>604</v>
      </c>
      <c r="D280" s="49">
        <v>8418543818</v>
      </c>
      <c r="E280" s="52" t="s">
        <v>711</v>
      </c>
      <c r="I280" s="21"/>
      <c r="J280" s="21"/>
      <c r="K280" s="21"/>
    </row>
    <row r="281" spans="1:11">
      <c r="A281" s="12" t="s">
        <v>555</v>
      </c>
      <c r="B281" s="45">
        <v>253148</v>
      </c>
      <c r="C281" s="48" t="s">
        <v>604</v>
      </c>
      <c r="D281" s="49">
        <v>2123094425</v>
      </c>
      <c r="E281" s="52" t="s">
        <v>711</v>
      </c>
      <c r="I281" s="21"/>
      <c r="J281" s="21"/>
      <c r="K281" s="21"/>
    </row>
    <row r="282" spans="1:11">
      <c r="A282" s="12" t="s">
        <v>536</v>
      </c>
      <c r="B282" s="45">
        <v>253186</v>
      </c>
      <c r="C282" s="48" t="s">
        <v>604</v>
      </c>
      <c r="D282" s="49">
        <v>659280008</v>
      </c>
      <c r="E282" s="52" t="s">
        <v>711</v>
      </c>
      <c r="I282" s="21"/>
      <c r="J282" s="21"/>
      <c r="K282" s="21"/>
    </row>
    <row r="283" spans="1:11">
      <c r="A283" s="12" t="s">
        <v>576</v>
      </c>
      <c r="B283" s="45">
        <v>253118</v>
      </c>
      <c r="C283" s="48" t="s">
        <v>604</v>
      </c>
      <c r="D283" s="49">
        <v>1797891466</v>
      </c>
      <c r="E283" s="52" t="s">
        <v>711</v>
      </c>
      <c r="I283" s="21"/>
      <c r="J283" s="21"/>
      <c r="K283" s="21"/>
    </row>
    <row r="284" spans="1:11">
      <c r="A284" s="12" t="s">
        <v>549</v>
      </c>
      <c r="B284" s="45">
        <v>253190</v>
      </c>
      <c r="C284" s="48" t="s">
        <v>604</v>
      </c>
      <c r="D284" s="49">
        <v>185799033</v>
      </c>
      <c r="E284" s="52" t="s">
        <v>711</v>
      </c>
      <c r="I284" s="21"/>
      <c r="J284" s="21"/>
      <c r="K284" s="21"/>
    </row>
    <row r="285" spans="1:11">
      <c r="A285" s="12" t="s">
        <v>558</v>
      </c>
      <c r="B285" s="45">
        <v>253155</v>
      </c>
      <c r="C285" s="48" t="s">
        <v>604</v>
      </c>
      <c r="D285" s="49">
        <v>2952441312</v>
      </c>
      <c r="E285" s="52" t="s">
        <v>711</v>
      </c>
      <c r="I285" s="21"/>
      <c r="J285" s="21"/>
      <c r="K285" s="21"/>
    </row>
    <row r="286" spans="1:11">
      <c r="A286" s="12" t="s">
        <v>571</v>
      </c>
      <c r="B286" s="45">
        <v>253124</v>
      </c>
      <c r="C286" s="48" t="s">
        <v>604</v>
      </c>
      <c r="D286" s="49">
        <v>3515278577</v>
      </c>
      <c r="E286" s="52" t="s">
        <v>711</v>
      </c>
      <c r="I286" s="21"/>
      <c r="J286" s="21"/>
      <c r="K286" s="21"/>
    </row>
    <row r="287" spans="1:11">
      <c r="A287" s="12" t="s">
        <v>550</v>
      </c>
      <c r="B287" s="45">
        <v>253140</v>
      </c>
      <c r="C287" s="48" t="s">
        <v>604</v>
      </c>
      <c r="D287" s="49">
        <v>2231576944</v>
      </c>
      <c r="E287" s="52" t="s">
        <v>711</v>
      </c>
      <c r="I287" s="21"/>
      <c r="J287" s="21"/>
      <c r="K287" s="21"/>
    </row>
    <row r="288" spans="1:11">
      <c r="A288" s="12" t="s">
        <v>560</v>
      </c>
      <c r="B288" s="45">
        <v>253196</v>
      </c>
      <c r="C288" s="48" t="s">
        <v>604</v>
      </c>
      <c r="D288" s="49">
        <v>325443945</v>
      </c>
      <c r="E288" s="52" t="s">
        <v>711</v>
      </c>
      <c r="I288" s="21"/>
      <c r="J288" s="21"/>
      <c r="K288" s="21"/>
    </row>
    <row r="289" spans="1:11">
      <c r="A289" s="12" t="s">
        <v>588</v>
      </c>
      <c r="B289" s="45">
        <v>253133</v>
      </c>
      <c r="C289" s="48" t="s">
        <v>604</v>
      </c>
      <c r="D289" s="49">
        <v>1017210596</v>
      </c>
      <c r="E289" s="52" t="s">
        <v>711</v>
      </c>
      <c r="I289" s="21"/>
      <c r="J289" s="21"/>
      <c r="K289" s="21"/>
    </row>
    <row r="290" spans="1:11">
      <c r="A290" s="12" t="s">
        <v>532</v>
      </c>
      <c r="B290" s="45">
        <v>253147</v>
      </c>
      <c r="C290" s="48" t="s">
        <v>604</v>
      </c>
      <c r="D290" s="49">
        <v>118435638</v>
      </c>
      <c r="E290" s="52" t="s">
        <v>711</v>
      </c>
      <c r="I290" s="21"/>
      <c r="J290" s="21"/>
      <c r="K290" s="21"/>
    </row>
    <row r="291" spans="1:11">
      <c r="A291" s="12" t="s">
        <v>550</v>
      </c>
      <c r="B291" s="45">
        <v>253140</v>
      </c>
      <c r="C291" s="48" t="s">
        <v>604</v>
      </c>
      <c r="D291" s="49">
        <v>2192434988</v>
      </c>
      <c r="E291" s="52" t="s">
        <v>711</v>
      </c>
      <c r="I291" s="21"/>
      <c r="J291" s="21"/>
      <c r="K291" s="21"/>
    </row>
    <row r="292" spans="1:11">
      <c r="A292" s="12" t="s">
        <v>716</v>
      </c>
      <c r="B292" s="45">
        <v>253610</v>
      </c>
      <c r="C292" s="48" t="s">
        <v>604</v>
      </c>
      <c r="D292" s="49">
        <v>2778986661</v>
      </c>
      <c r="E292" s="52" t="s">
        <v>711</v>
      </c>
      <c r="I292" s="21"/>
      <c r="J292" s="21"/>
      <c r="K292" s="21"/>
    </row>
    <row r="293" spans="1:11">
      <c r="A293" s="12" t="s">
        <v>564</v>
      </c>
      <c r="B293" s="45">
        <v>253135</v>
      </c>
      <c r="C293" s="48" t="s">
        <v>604</v>
      </c>
      <c r="D293" s="49">
        <v>6100838699</v>
      </c>
      <c r="E293" s="52" t="s">
        <v>711</v>
      </c>
      <c r="I293" s="21"/>
      <c r="J293" s="21"/>
      <c r="K293" s="21"/>
    </row>
    <row r="294" spans="1:11">
      <c r="A294" s="12" t="s">
        <v>562</v>
      </c>
      <c r="B294" s="45">
        <v>253129</v>
      </c>
      <c r="C294" s="48" t="s">
        <v>604</v>
      </c>
      <c r="D294" s="49">
        <v>738487802</v>
      </c>
      <c r="E294" s="52" t="s">
        <v>711</v>
      </c>
      <c r="I294" s="21"/>
      <c r="J294" s="21"/>
      <c r="K294" s="21"/>
    </row>
    <row r="295" spans="1:11">
      <c r="A295" s="12" t="s">
        <v>574</v>
      </c>
      <c r="B295" s="45">
        <v>253120</v>
      </c>
      <c r="C295" s="48" t="s">
        <v>604</v>
      </c>
      <c r="D295" s="49">
        <v>7404456961</v>
      </c>
      <c r="E295" s="52" t="s">
        <v>711</v>
      </c>
      <c r="I295" s="21"/>
      <c r="J295" s="21"/>
      <c r="K295" s="21"/>
    </row>
    <row r="296" spans="1:11">
      <c r="A296" s="12" t="s">
        <v>534</v>
      </c>
      <c r="B296" s="45">
        <v>253136</v>
      </c>
      <c r="C296" s="48" t="s">
        <v>604</v>
      </c>
      <c r="D296" s="49">
        <v>5280139822</v>
      </c>
      <c r="E296" s="52" t="s">
        <v>711</v>
      </c>
      <c r="I296" s="21"/>
      <c r="J296" s="21"/>
      <c r="K296" s="21"/>
    </row>
    <row r="297" spans="1:11">
      <c r="A297" s="12" t="s">
        <v>574</v>
      </c>
      <c r="B297" s="45">
        <v>253120</v>
      </c>
      <c r="C297" s="48" t="s">
        <v>604</v>
      </c>
      <c r="D297" s="49">
        <v>6461099530</v>
      </c>
      <c r="E297" s="52" t="s">
        <v>711</v>
      </c>
      <c r="I297" s="21"/>
      <c r="J297" s="21"/>
      <c r="K297" s="21"/>
    </row>
    <row r="298" spans="1:11">
      <c r="A298" s="12" t="s">
        <v>555</v>
      </c>
      <c r="B298" s="45">
        <v>253148</v>
      </c>
      <c r="C298" s="48" t="s">
        <v>604</v>
      </c>
      <c r="D298" s="49">
        <v>3308537895</v>
      </c>
      <c r="E298" s="52" t="s">
        <v>711</v>
      </c>
      <c r="I298" s="21"/>
      <c r="J298" s="21"/>
      <c r="K298" s="21"/>
    </row>
    <row r="299" spans="1:11">
      <c r="A299" s="12" t="s">
        <v>565</v>
      </c>
      <c r="B299" s="45">
        <v>253127</v>
      </c>
      <c r="C299" s="48" t="s">
        <v>604</v>
      </c>
      <c r="D299" s="49">
        <v>2352202738</v>
      </c>
      <c r="E299" s="52" t="s">
        <v>711</v>
      </c>
      <c r="I299" s="21"/>
      <c r="J299" s="21"/>
      <c r="K299" s="21"/>
    </row>
    <row r="300" spans="1:11">
      <c r="A300" s="12" t="s">
        <v>716</v>
      </c>
      <c r="B300" s="45">
        <v>253610</v>
      </c>
      <c r="C300" s="48" t="s">
        <v>604</v>
      </c>
      <c r="D300" s="49">
        <v>1345329747</v>
      </c>
      <c r="E300" s="52" t="s">
        <v>711</v>
      </c>
      <c r="I300" s="21"/>
      <c r="J300" s="21"/>
      <c r="K300" s="21"/>
    </row>
    <row r="301" spans="1:11">
      <c r="A301" s="12" t="s">
        <v>546</v>
      </c>
      <c r="B301" s="45">
        <v>253126</v>
      </c>
      <c r="C301" s="48" t="s">
        <v>604</v>
      </c>
      <c r="D301" s="49">
        <v>25678790293</v>
      </c>
      <c r="E301" s="52" t="s">
        <v>711</v>
      </c>
      <c r="I301" s="21"/>
      <c r="J301" s="21"/>
      <c r="K301" s="21"/>
    </row>
    <row r="302" spans="1:11">
      <c r="A302" s="12" t="s">
        <v>581</v>
      </c>
      <c r="B302" s="45">
        <v>253198</v>
      </c>
      <c r="C302" s="48" t="s">
        <v>604</v>
      </c>
      <c r="D302" s="49">
        <v>1217063041</v>
      </c>
      <c r="E302" s="52" t="s">
        <v>711</v>
      </c>
      <c r="I302" s="21"/>
      <c r="J302" s="21"/>
      <c r="K302" s="21"/>
    </row>
    <row r="303" spans="1:11">
      <c r="A303" s="12" t="s">
        <v>565</v>
      </c>
      <c r="B303" s="45">
        <v>253127</v>
      </c>
      <c r="C303" s="48" t="s">
        <v>604</v>
      </c>
      <c r="D303" s="49">
        <v>5077914517</v>
      </c>
      <c r="E303" s="52" t="s">
        <v>711</v>
      </c>
      <c r="I303" s="21"/>
      <c r="J303" s="21"/>
      <c r="K303" s="21"/>
    </row>
    <row r="304" spans="1:11">
      <c r="A304" s="12" t="s">
        <v>568</v>
      </c>
      <c r="B304" s="45">
        <v>253134</v>
      </c>
      <c r="C304" s="48" t="s">
        <v>604</v>
      </c>
      <c r="D304" s="49">
        <v>4540280229</v>
      </c>
      <c r="E304" s="52" t="s">
        <v>711</v>
      </c>
      <c r="I304" s="21"/>
      <c r="J304" s="21"/>
      <c r="K304" s="21"/>
    </row>
    <row r="305" spans="1:11">
      <c r="A305" s="12" t="s">
        <v>530</v>
      </c>
      <c r="B305" s="45">
        <v>253149</v>
      </c>
      <c r="C305" s="48" t="s">
        <v>604</v>
      </c>
      <c r="D305" s="49">
        <v>1213206517</v>
      </c>
      <c r="E305" s="52" t="s">
        <v>711</v>
      </c>
      <c r="I305" s="21"/>
      <c r="J305" s="21"/>
      <c r="K305" s="21"/>
    </row>
    <row r="306" spans="1:11">
      <c r="A306" s="12" t="s">
        <v>577</v>
      </c>
      <c r="B306" s="45">
        <v>253187</v>
      </c>
      <c r="C306" s="48" t="s">
        <v>604</v>
      </c>
      <c r="D306" s="49">
        <v>599459088</v>
      </c>
      <c r="E306" s="52" t="s">
        <v>711</v>
      </c>
      <c r="I306" s="21"/>
      <c r="J306" s="21"/>
      <c r="K306" s="21"/>
    </row>
    <row r="307" spans="1:11">
      <c r="A307" s="12" t="s">
        <v>716</v>
      </c>
      <c r="B307" s="45">
        <v>253610</v>
      </c>
      <c r="C307" s="48" t="s">
        <v>604</v>
      </c>
      <c r="D307" s="49">
        <v>1862542663</v>
      </c>
      <c r="E307" s="52" t="s">
        <v>711</v>
      </c>
      <c r="I307" s="21"/>
      <c r="J307" s="21"/>
      <c r="K307" s="21"/>
    </row>
    <row r="308" spans="1:11">
      <c r="A308" s="12" t="s">
        <v>547</v>
      </c>
      <c r="B308" s="45">
        <v>253132</v>
      </c>
      <c r="C308" s="48" t="s">
        <v>604</v>
      </c>
      <c r="D308" s="49">
        <v>5290285185</v>
      </c>
      <c r="E308" s="52" t="s">
        <v>711</v>
      </c>
      <c r="I308" s="21"/>
      <c r="J308" s="21"/>
      <c r="K308" s="21"/>
    </row>
    <row r="309" spans="1:11">
      <c r="A309" s="12" t="s">
        <v>576</v>
      </c>
      <c r="B309" s="45">
        <v>253118</v>
      </c>
      <c r="C309" s="48" t="s">
        <v>604</v>
      </c>
      <c r="D309" s="49">
        <v>3561090357</v>
      </c>
      <c r="E309" s="52" t="s">
        <v>711</v>
      </c>
      <c r="I309" s="21"/>
      <c r="J309" s="21"/>
      <c r="K309" s="21"/>
    </row>
    <row r="310" spans="1:11">
      <c r="A310" s="12" t="s">
        <v>563</v>
      </c>
      <c r="B310" s="45">
        <v>253125</v>
      </c>
      <c r="C310" s="48" t="s">
        <v>604</v>
      </c>
      <c r="D310" s="49">
        <v>2445864266</v>
      </c>
      <c r="E310" s="52" t="s">
        <v>711</v>
      </c>
      <c r="I310" s="21"/>
      <c r="J310" s="21"/>
      <c r="K310" s="21"/>
    </row>
    <row r="311" spans="1:11">
      <c r="A311" s="12" t="s">
        <v>568</v>
      </c>
      <c r="B311" s="45">
        <v>253134</v>
      </c>
      <c r="C311" s="48" t="s">
        <v>604</v>
      </c>
      <c r="D311" s="49">
        <v>4991006286</v>
      </c>
      <c r="E311" s="52" t="s">
        <v>711</v>
      </c>
      <c r="I311" s="21"/>
      <c r="J311" s="21"/>
      <c r="K311" s="21"/>
    </row>
    <row r="312" spans="1:11">
      <c r="A312" s="12" t="s">
        <v>567</v>
      </c>
      <c r="B312" s="45">
        <v>253146</v>
      </c>
      <c r="C312" s="48" t="s">
        <v>604</v>
      </c>
      <c r="D312" s="49">
        <v>1586356012</v>
      </c>
      <c r="E312" s="52" t="s">
        <v>711</v>
      </c>
      <c r="I312" s="21"/>
      <c r="J312" s="21"/>
      <c r="K312" s="21"/>
    </row>
    <row r="313" spans="1:11">
      <c r="A313" s="12" t="s">
        <v>553</v>
      </c>
      <c r="B313" s="45">
        <v>253141</v>
      </c>
      <c r="C313" s="48" t="s">
        <v>604</v>
      </c>
      <c r="D313" s="49">
        <v>5033928840</v>
      </c>
      <c r="E313" s="52" t="s">
        <v>711</v>
      </c>
      <c r="I313" s="21"/>
      <c r="J313" s="21"/>
      <c r="K313" s="21"/>
    </row>
    <row r="314" spans="1:11">
      <c r="A314" s="12" t="s">
        <v>580</v>
      </c>
      <c r="B314" s="45">
        <v>253122</v>
      </c>
      <c r="C314" s="48" t="s">
        <v>604</v>
      </c>
      <c r="D314" s="49">
        <v>87312285562</v>
      </c>
      <c r="E314" s="52" t="s">
        <v>711</v>
      </c>
      <c r="I314" s="21"/>
      <c r="J314" s="21"/>
      <c r="K314" s="21"/>
    </row>
    <row r="315" spans="1:11">
      <c r="A315" s="12" t="s">
        <v>549</v>
      </c>
      <c r="B315" s="45">
        <v>253190</v>
      </c>
      <c r="C315" s="48" t="s">
        <v>604</v>
      </c>
      <c r="D315" s="49">
        <v>292114898</v>
      </c>
      <c r="E315" s="52" t="s">
        <v>711</v>
      </c>
      <c r="I315" s="21"/>
      <c r="J315" s="21"/>
      <c r="K315" s="21"/>
    </row>
    <row r="316" spans="1:11">
      <c r="A316" s="12" t="s">
        <v>560</v>
      </c>
      <c r="B316" s="45">
        <v>253196</v>
      </c>
      <c r="C316" s="48" t="s">
        <v>604</v>
      </c>
      <c r="D316" s="49">
        <v>507189484</v>
      </c>
      <c r="E316" s="52" t="s">
        <v>711</v>
      </c>
      <c r="I316" s="21"/>
      <c r="J316" s="21"/>
      <c r="K316" s="21"/>
    </row>
    <row r="317" spans="1:11">
      <c r="A317" s="12" t="s">
        <v>532</v>
      </c>
      <c r="B317" s="45">
        <v>253147</v>
      </c>
      <c r="C317" s="48" t="s">
        <v>604</v>
      </c>
      <c r="D317" s="49">
        <v>941334542</v>
      </c>
      <c r="E317" s="52" t="s">
        <v>711</v>
      </c>
      <c r="I317" s="21"/>
      <c r="J317" s="21"/>
      <c r="K317" s="21"/>
    </row>
    <row r="318" spans="1:11">
      <c r="A318" s="12" t="s">
        <v>568</v>
      </c>
      <c r="B318" s="45">
        <v>253134</v>
      </c>
      <c r="C318" s="48" t="s">
        <v>604</v>
      </c>
      <c r="D318" s="49">
        <v>4106681755</v>
      </c>
      <c r="E318" s="52" t="s">
        <v>711</v>
      </c>
      <c r="I318" s="21"/>
      <c r="J318" s="21"/>
      <c r="K318" s="21"/>
    </row>
    <row r="319" spans="1:11">
      <c r="A319" s="12" t="s">
        <v>584</v>
      </c>
      <c r="B319" s="45">
        <v>253110</v>
      </c>
      <c r="C319" s="48" t="s">
        <v>604</v>
      </c>
      <c r="D319" s="49">
        <v>664994244</v>
      </c>
      <c r="E319" s="52" t="s">
        <v>711</v>
      </c>
      <c r="I319" s="21"/>
      <c r="J319" s="21"/>
      <c r="K319" s="21"/>
    </row>
    <row r="320" spans="1:11">
      <c r="A320" s="12" t="s">
        <v>546</v>
      </c>
      <c r="B320" s="45">
        <v>253126</v>
      </c>
      <c r="C320" s="48" t="s">
        <v>604</v>
      </c>
      <c r="D320" s="49">
        <v>26015771051</v>
      </c>
      <c r="E320" s="52" t="s">
        <v>711</v>
      </c>
      <c r="I320" s="21"/>
      <c r="J320" s="21"/>
      <c r="K320" s="21"/>
    </row>
    <row r="321" spans="1:11">
      <c r="A321" s="12" t="s">
        <v>549</v>
      </c>
      <c r="B321" s="45">
        <v>253190</v>
      </c>
      <c r="C321" s="48" t="s">
        <v>604</v>
      </c>
      <c r="D321" s="49">
        <v>728964627</v>
      </c>
      <c r="E321" s="52" t="s">
        <v>711</v>
      </c>
      <c r="I321" s="21"/>
      <c r="J321" s="21"/>
      <c r="K321" s="21"/>
    </row>
    <row r="322" spans="1:11">
      <c r="A322" s="12" t="s">
        <v>554</v>
      </c>
      <c r="B322" s="45">
        <v>253150</v>
      </c>
      <c r="C322" s="48" t="s">
        <v>604</v>
      </c>
      <c r="D322" s="49">
        <v>8063928168</v>
      </c>
      <c r="E322" s="52" t="s">
        <v>711</v>
      </c>
      <c r="I322" s="21"/>
      <c r="J322" s="21"/>
      <c r="K322" s="21"/>
    </row>
    <row r="323" spans="1:11">
      <c r="A323" s="12" t="s">
        <v>534</v>
      </c>
      <c r="B323" s="45">
        <v>253136</v>
      </c>
      <c r="C323" s="48" t="s">
        <v>604</v>
      </c>
      <c r="D323" s="49">
        <v>2183418859</v>
      </c>
      <c r="E323" s="52" t="s">
        <v>711</v>
      </c>
      <c r="I323" s="21"/>
      <c r="J323" s="21"/>
      <c r="K323" s="21"/>
    </row>
    <row r="324" spans="1:11">
      <c r="A324" s="12" t="s">
        <v>576</v>
      </c>
      <c r="B324" s="45">
        <v>253118</v>
      </c>
      <c r="C324" s="48" t="s">
        <v>604</v>
      </c>
      <c r="D324" s="49">
        <v>2967913177</v>
      </c>
      <c r="E324" s="52" t="s">
        <v>711</v>
      </c>
      <c r="I324" s="21"/>
      <c r="J324" s="21"/>
      <c r="K324" s="21"/>
    </row>
    <row r="325" spans="1:11">
      <c r="A325" s="12" t="s">
        <v>582</v>
      </c>
      <c r="B325" s="45">
        <v>253138</v>
      </c>
      <c r="C325" s="48" t="s">
        <v>604</v>
      </c>
      <c r="D325" s="49">
        <v>132255298</v>
      </c>
      <c r="E325" s="52" t="s">
        <v>711</v>
      </c>
      <c r="I325" s="21"/>
      <c r="J325" s="21"/>
      <c r="K325" s="21"/>
    </row>
    <row r="326" spans="1:11">
      <c r="A326" s="12" t="s">
        <v>583</v>
      </c>
      <c r="B326" s="45">
        <v>253152</v>
      </c>
      <c r="C326" s="48" t="s">
        <v>604</v>
      </c>
      <c r="D326" s="49">
        <v>521090183</v>
      </c>
      <c r="E326" s="52" t="s">
        <v>711</v>
      </c>
      <c r="I326" s="21"/>
      <c r="J326" s="21"/>
      <c r="K326" s="21"/>
    </row>
    <row r="327" spans="1:11">
      <c r="A327" s="12" t="s">
        <v>582</v>
      </c>
      <c r="B327" s="45">
        <v>253138</v>
      </c>
      <c r="C327" s="48" t="s">
        <v>604</v>
      </c>
      <c r="D327" s="49">
        <v>2609352232</v>
      </c>
      <c r="E327" s="52" t="s">
        <v>711</v>
      </c>
      <c r="I327" s="21"/>
      <c r="J327" s="21"/>
      <c r="K327" s="21"/>
    </row>
    <row r="328" spans="1:11">
      <c r="A328" s="12" t="s">
        <v>583</v>
      </c>
      <c r="B328" s="45">
        <v>253152</v>
      </c>
      <c r="C328" s="48" t="s">
        <v>604</v>
      </c>
      <c r="D328" s="49">
        <v>726250063</v>
      </c>
      <c r="E328" s="52" t="s">
        <v>711</v>
      </c>
      <c r="I328" s="21"/>
      <c r="J328" s="21"/>
      <c r="K328" s="21"/>
    </row>
    <row r="329" spans="1:11">
      <c r="A329" s="12" t="s">
        <v>555</v>
      </c>
      <c r="B329" s="45">
        <v>253148</v>
      </c>
      <c r="C329" s="48" t="s">
        <v>604</v>
      </c>
      <c r="D329" s="49">
        <v>1335585807</v>
      </c>
      <c r="E329" s="52" t="s">
        <v>711</v>
      </c>
      <c r="I329" s="21"/>
      <c r="J329" s="21"/>
      <c r="K329" s="21"/>
    </row>
    <row r="330" spans="1:11">
      <c r="A330" s="12" t="s">
        <v>571</v>
      </c>
      <c r="B330" s="45">
        <v>253124</v>
      </c>
      <c r="C330" s="48" t="s">
        <v>604</v>
      </c>
      <c r="D330" s="49">
        <v>2644487279</v>
      </c>
      <c r="E330" s="52" t="s">
        <v>711</v>
      </c>
      <c r="I330" s="21"/>
      <c r="J330" s="21"/>
      <c r="K330" s="21"/>
    </row>
    <row r="331" spans="1:11">
      <c r="A331" s="12" t="s">
        <v>552</v>
      </c>
      <c r="B331" s="45">
        <v>253191</v>
      </c>
      <c r="C331" s="48" t="s">
        <v>604</v>
      </c>
      <c r="D331" s="49">
        <v>1167089408</v>
      </c>
      <c r="E331" s="52" t="s">
        <v>711</v>
      </c>
      <c r="I331" s="21"/>
      <c r="J331" s="21"/>
      <c r="K331" s="21"/>
    </row>
    <row r="332" spans="1:11">
      <c r="A332" s="12" t="s">
        <v>547</v>
      </c>
      <c r="B332" s="45">
        <v>253132</v>
      </c>
      <c r="C332" s="48" t="s">
        <v>604</v>
      </c>
      <c r="D332" s="49">
        <v>8284376109</v>
      </c>
      <c r="E332" s="52" t="s">
        <v>711</v>
      </c>
      <c r="I332" s="21"/>
      <c r="J332" s="21"/>
      <c r="K332" s="21"/>
    </row>
    <row r="333" spans="1:11">
      <c r="A333" s="12" t="s">
        <v>570</v>
      </c>
      <c r="B333" s="45">
        <v>253199</v>
      </c>
      <c r="C333" s="48" t="s">
        <v>604</v>
      </c>
      <c r="D333" s="49">
        <v>667096436</v>
      </c>
      <c r="E333" s="52" t="s">
        <v>711</v>
      </c>
      <c r="I333" s="21"/>
      <c r="J333" s="21"/>
      <c r="K333" s="21"/>
    </row>
    <row r="334" spans="1:11">
      <c r="A334" s="12" t="s">
        <v>557</v>
      </c>
      <c r="B334" s="45">
        <v>253142</v>
      </c>
      <c r="C334" s="48" t="s">
        <v>604</v>
      </c>
      <c r="D334" s="49">
        <v>3238390677</v>
      </c>
      <c r="E334" s="52" t="s">
        <v>711</v>
      </c>
      <c r="I334" s="21"/>
      <c r="J334" s="21"/>
      <c r="K334" s="21"/>
    </row>
    <row r="335" spans="1:11">
      <c r="A335" s="12" t="s">
        <v>534</v>
      </c>
      <c r="B335" s="45">
        <v>253136</v>
      </c>
      <c r="C335" s="48" t="s">
        <v>604</v>
      </c>
      <c r="D335" s="49">
        <v>2178193088</v>
      </c>
      <c r="E335" s="52" t="s">
        <v>711</v>
      </c>
      <c r="I335" s="21"/>
      <c r="J335" s="21"/>
      <c r="K335" s="21"/>
    </row>
    <row r="336" spans="1:11">
      <c r="A336" s="12" t="s">
        <v>553</v>
      </c>
      <c r="B336" s="45">
        <v>253141</v>
      </c>
      <c r="C336" s="48" t="s">
        <v>604</v>
      </c>
      <c r="D336" s="49">
        <v>4975318818</v>
      </c>
      <c r="E336" s="52" t="s">
        <v>711</v>
      </c>
      <c r="I336" s="21"/>
      <c r="J336" s="21"/>
      <c r="K336" s="21"/>
    </row>
    <row r="337" spans="1:11">
      <c r="A337" s="12" t="s">
        <v>575</v>
      </c>
      <c r="B337" s="45">
        <v>253145</v>
      </c>
      <c r="C337" s="48" t="s">
        <v>604</v>
      </c>
      <c r="D337" s="49">
        <v>1860559415</v>
      </c>
      <c r="E337" s="52" t="s">
        <v>711</v>
      </c>
      <c r="I337" s="21"/>
      <c r="J337" s="21"/>
      <c r="K337" s="21"/>
    </row>
    <row r="338" spans="1:11">
      <c r="A338" s="12" t="s">
        <v>581</v>
      </c>
      <c r="B338" s="45">
        <v>253198</v>
      </c>
      <c r="C338" s="48" t="s">
        <v>604</v>
      </c>
      <c r="D338" s="49">
        <v>95664074</v>
      </c>
      <c r="E338" s="52" t="s">
        <v>711</v>
      </c>
      <c r="I338" s="21"/>
      <c r="J338" s="21"/>
      <c r="K338" s="21"/>
    </row>
    <row r="339" spans="1:11">
      <c r="A339" s="12" t="s">
        <v>536</v>
      </c>
      <c r="B339" s="45">
        <v>253186</v>
      </c>
      <c r="C339" s="48" t="s">
        <v>604</v>
      </c>
      <c r="D339" s="49">
        <v>569409435</v>
      </c>
      <c r="E339" s="52" t="s">
        <v>711</v>
      </c>
      <c r="I339" s="21"/>
      <c r="J339" s="21"/>
      <c r="K339" s="21"/>
    </row>
    <row r="340" spans="1:11">
      <c r="A340" s="12" t="s">
        <v>552</v>
      </c>
      <c r="B340" s="45">
        <v>253191</v>
      </c>
      <c r="C340" s="48" t="s">
        <v>604</v>
      </c>
      <c r="D340" s="49">
        <v>2264059226</v>
      </c>
      <c r="E340" s="52" t="s">
        <v>711</v>
      </c>
      <c r="I340" s="21"/>
      <c r="J340" s="21"/>
      <c r="K340" s="21"/>
    </row>
    <row r="341" spans="1:11">
      <c r="A341" s="12" t="s">
        <v>543</v>
      </c>
      <c r="B341" s="45">
        <v>253137</v>
      </c>
      <c r="C341" s="48" t="s">
        <v>604</v>
      </c>
      <c r="D341" s="49">
        <v>21603625599</v>
      </c>
      <c r="E341" s="52" t="s">
        <v>711</v>
      </c>
      <c r="I341" s="21"/>
      <c r="J341" s="21"/>
      <c r="K341" s="21"/>
    </row>
    <row r="342" spans="1:11">
      <c r="A342" s="12" t="s">
        <v>588</v>
      </c>
      <c r="B342" s="45">
        <v>253133</v>
      </c>
      <c r="C342" s="48" t="s">
        <v>604</v>
      </c>
      <c r="D342" s="49">
        <v>745207020</v>
      </c>
      <c r="E342" s="52" t="s">
        <v>711</v>
      </c>
      <c r="I342" s="21"/>
      <c r="J342" s="21"/>
      <c r="K342" s="21"/>
    </row>
    <row r="343" spans="1:11">
      <c r="A343" s="12" t="s">
        <v>558</v>
      </c>
      <c r="B343" s="45">
        <v>253155</v>
      </c>
      <c r="C343" s="48" t="s">
        <v>604</v>
      </c>
      <c r="D343" s="49">
        <v>4540705949</v>
      </c>
      <c r="E343" s="52" t="s">
        <v>711</v>
      </c>
      <c r="I343" s="21"/>
      <c r="J343" s="21"/>
      <c r="K343" s="21"/>
    </row>
    <row r="344" spans="1:11">
      <c r="A344" s="12" t="s">
        <v>553</v>
      </c>
      <c r="B344" s="45">
        <v>253141</v>
      </c>
      <c r="C344" s="48" t="s">
        <v>604</v>
      </c>
      <c r="D344" s="49">
        <v>4848341118</v>
      </c>
      <c r="E344" s="52" t="s">
        <v>711</v>
      </c>
      <c r="I344" s="21"/>
      <c r="J344" s="21"/>
      <c r="K344" s="21"/>
    </row>
    <row r="345" spans="1:11">
      <c r="A345" s="12" t="s">
        <v>577</v>
      </c>
      <c r="B345" s="45">
        <v>253187</v>
      </c>
      <c r="C345" s="48" t="s">
        <v>604</v>
      </c>
      <c r="D345" s="49">
        <v>146050005</v>
      </c>
      <c r="E345" s="52" t="s">
        <v>711</v>
      </c>
      <c r="I345" s="21"/>
      <c r="J345" s="21"/>
      <c r="K345" s="21"/>
    </row>
    <row r="346" spans="1:11">
      <c r="A346" s="12" t="s">
        <v>582</v>
      </c>
      <c r="B346" s="45">
        <v>253138</v>
      </c>
      <c r="C346" s="48" t="s">
        <v>604</v>
      </c>
      <c r="D346" s="49">
        <v>1021625178</v>
      </c>
      <c r="E346" s="52" t="s">
        <v>711</v>
      </c>
      <c r="I346" s="21"/>
      <c r="J346" s="21"/>
      <c r="K346" s="21"/>
    </row>
    <row r="347" spans="1:11">
      <c r="A347" s="12" t="s">
        <v>543</v>
      </c>
      <c r="B347" s="45">
        <v>253137</v>
      </c>
      <c r="C347" s="48" t="s">
        <v>604</v>
      </c>
      <c r="D347" s="49">
        <v>7539663603</v>
      </c>
      <c r="E347" s="52" t="s">
        <v>711</v>
      </c>
      <c r="I347" s="21"/>
      <c r="J347" s="21"/>
      <c r="K347" s="21"/>
    </row>
    <row r="348" spans="1:11">
      <c r="A348" s="12" t="s">
        <v>588</v>
      </c>
      <c r="B348" s="45">
        <v>253133</v>
      </c>
      <c r="C348" s="48" t="s">
        <v>604</v>
      </c>
      <c r="D348" s="49">
        <v>546684472</v>
      </c>
      <c r="E348" s="52" t="s">
        <v>711</v>
      </c>
      <c r="I348" s="21"/>
      <c r="J348" s="21"/>
      <c r="K348" s="21"/>
    </row>
    <row r="349" spans="1:11">
      <c r="A349" s="12" t="s">
        <v>585</v>
      </c>
      <c r="B349" s="45">
        <v>253123</v>
      </c>
      <c r="C349" s="48" t="s">
        <v>604</v>
      </c>
      <c r="D349" s="49">
        <v>559777478</v>
      </c>
      <c r="E349" s="52" t="s">
        <v>711</v>
      </c>
      <c r="I349" s="21"/>
      <c r="J349" s="21"/>
      <c r="K349" s="21"/>
    </row>
    <row r="350" spans="1:11">
      <c r="A350" s="12" t="s">
        <v>574</v>
      </c>
      <c r="B350" s="45">
        <v>253120</v>
      </c>
      <c r="C350" s="48" t="s">
        <v>604</v>
      </c>
      <c r="D350" s="49">
        <v>12452578205</v>
      </c>
      <c r="E350" s="52" t="s">
        <v>711</v>
      </c>
      <c r="I350" s="21"/>
      <c r="J350" s="21"/>
      <c r="K350" s="21"/>
    </row>
    <row r="351" spans="1:11">
      <c r="A351" s="12" t="s">
        <v>552</v>
      </c>
      <c r="B351" s="45">
        <v>253191</v>
      </c>
      <c r="C351" s="48" t="s">
        <v>604</v>
      </c>
      <c r="D351" s="49">
        <v>1806010965</v>
      </c>
      <c r="E351" s="52" t="s">
        <v>711</v>
      </c>
      <c r="I351" s="21"/>
      <c r="J351" s="21"/>
      <c r="K351" s="21"/>
    </row>
    <row r="352" spans="1:11">
      <c r="A352" s="12" t="s">
        <v>584</v>
      </c>
      <c r="B352" s="45">
        <v>253110</v>
      </c>
      <c r="C352" s="48" t="s">
        <v>604</v>
      </c>
      <c r="D352" s="49">
        <v>623678826</v>
      </c>
      <c r="E352" s="52" t="s">
        <v>711</v>
      </c>
      <c r="I352" s="21"/>
      <c r="J352" s="21"/>
      <c r="K352" s="21"/>
    </row>
    <row r="353" spans="1:11">
      <c r="A353" s="12" t="s">
        <v>564</v>
      </c>
      <c r="B353" s="45">
        <v>253135</v>
      </c>
      <c r="C353" s="48" t="s">
        <v>604</v>
      </c>
      <c r="D353" s="49">
        <v>7466448042</v>
      </c>
      <c r="E353" s="52" t="s">
        <v>711</v>
      </c>
      <c r="I353" s="21"/>
      <c r="J353" s="21"/>
      <c r="K353" s="21"/>
    </row>
    <row r="354" spans="1:11">
      <c r="A354" s="12" t="s">
        <v>534</v>
      </c>
      <c r="B354" s="45">
        <v>253136</v>
      </c>
      <c r="C354" s="48" t="s">
        <v>604</v>
      </c>
      <c r="D354" s="49">
        <v>1897844733</v>
      </c>
      <c r="E354" s="52" t="s">
        <v>711</v>
      </c>
      <c r="I354" s="21"/>
      <c r="J354" s="21"/>
      <c r="K354" s="21"/>
    </row>
    <row r="355" spans="1:11">
      <c r="A355" s="12" t="s">
        <v>587</v>
      </c>
      <c r="B355" s="45">
        <v>253119</v>
      </c>
      <c r="C355" s="48" t="s">
        <v>604</v>
      </c>
      <c r="D355" s="49">
        <v>23999249025</v>
      </c>
      <c r="E355" s="52" t="s">
        <v>711</v>
      </c>
      <c r="I355" s="21"/>
      <c r="J355" s="21"/>
      <c r="K355" s="21"/>
    </row>
    <row r="356" spans="1:11">
      <c r="A356" s="12" t="s">
        <v>550</v>
      </c>
      <c r="B356" s="45">
        <v>253140</v>
      </c>
      <c r="C356" s="48" t="s">
        <v>604</v>
      </c>
      <c r="D356" s="49">
        <v>96709661</v>
      </c>
      <c r="E356" s="52" t="s">
        <v>711</v>
      </c>
      <c r="I356" s="21"/>
      <c r="J356" s="21"/>
      <c r="K356" s="21"/>
    </row>
    <row r="357" spans="1:11">
      <c r="A357" s="12" t="s">
        <v>584</v>
      </c>
      <c r="B357" s="45">
        <v>253110</v>
      </c>
      <c r="C357" s="48" t="s">
        <v>604</v>
      </c>
      <c r="D357" s="49">
        <v>694040506</v>
      </c>
      <c r="E357" s="52" t="s">
        <v>711</v>
      </c>
      <c r="I357" s="21"/>
      <c r="J357" s="21"/>
      <c r="K357" s="21"/>
    </row>
    <row r="358" spans="1:11">
      <c r="A358" s="12" t="s">
        <v>573</v>
      </c>
      <c r="B358" s="45">
        <v>253144</v>
      </c>
      <c r="C358" s="48" t="s">
        <v>604</v>
      </c>
      <c r="D358" s="49">
        <v>3078139502</v>
      </c>
      <c r="E358" s="52" t="s">
        <v>711</v>
      </c>
      <c r="I358" s="21"/>
      <c r="J358" s="21"/>
      <c r="K358" s="21"/>
    </row>
    <row r="359" spans="1:11">
      <c r="A359" s="12" t="s">
        <v>576</v>
      </c>
      <c r="B359" s="45">
        <v>253118</v>
      </c>
      <c r="C359" s="48" t="s">
        <v>604</v>
      </c>
      <c r="D359" s="49">
        <v>4384415878</v>
      </c>
      <c r="E359" s="52" t="s">
        <v>711</v>
      </c>
      <c r="I359" s="21"/>
      <c r="J359" s="21"/>
      <c r="K359" s="21"/>
    </row>
    <row r="360" spans="1:11">
      <c r="A360" s="12" t="s">
        <v>575</v>
      </c>
      <c r="B360" s="45">
        <v>253145</v>
      </c>
      <c r="C360" s="48" t="s">
        <v>604</v>
      </c>
      <c r="D360" s="49">
        <v>1704430511</v>
      </c>
      <c r="E360" s="52" t="s">
        <v>711</v>
      </c>
      <c r="I360" s="21"/>
      <c r="J360" s="21"/>
      <c r="K360" s="21"/>
    </row>
    <row r="361" spans="1:11">
      <c r="A361" s="12" t="s">
        <v>532</v>
      </c>
      <c r="B361" s="45">
        <v>253147</v>
      </c>
      <c r="C361" s="48" t="s">
        <v>604</v>
      </c>
      <c r="D361" s="49">
        <v>812970109</v>
      </c>
      <c r="E361" s="52" t="s">
        <v>711</v>
      </c>
      <c r="I361" s="21"/>
      <c r="J361" s="21"/>
      <c r="K361" s="21"/>
    </row>
    <row r="362" spans="1:11">
      <c r="A362" s="12" t="s">
        <v>571</v>
      </c>
      <c r="B362" s="45">
        <v>253124</v>
      </c>
      <c r="C362" s="48" t="s">
        <v>604</v>
      </c>
      <c r="D362" s="49">
        <v>2189045479</v>
      </c>
      <c r="E362" s="52" t="s">
        <v>711</v>
      </c>
      <c r="I362" s="21"/>
      <c r="J362" s="21"/>
      <c r="K362" s="21"/>
    </row>
    <row r="363" spans="1:11">
      <c r="A363" s="12" t="s">
        <v>572</v>
      </c>
      <c r="B363" s="45">
        <v>253139</v>
      </c>
      <c r="C363" s="48" t="s">
        <v>604</v>
      </c>
      <c r="D363" s="49">
        <v>4104878511</v>
      </c>
      <c r="E363" s="52" t="s">
        <v>711</v>
      </c>
      <c r="I363" s="21"/>
      <c r="J363" s="21"/>
      <c r="K363" s="21"/>
    </row>
    <row r="364" spans="1:11">
      <c r="A364" s="12" t="s">
        <v>579</v>
      </c>
      <c r="B364" s="45">
        <v>253117</v>
      </c>
      <c r="C364" s="48" t="s">
        <v>604</v>
      </c>
      <c r="D364" s="49">
        <v>2551492599</v>
      </c>
      <c r="E364" s="52" t="s">
        <v>711</v>
      </c>
      <c r="I364" s="21"/>
      <c r="J364" s="21"/>
      <c r="K364" s="21"/>
    </row>
    <row r="365" spans="1:11">
      <c r="A365" s="12" t="s">
        <v>563</v>
      </c>
      <c r="B365" s="45">
        <v>253125</v>
      </c>
      <c r="C365" s="48" t="s">
        <v>604</v>
      </c>
      <c r="D365" s="49">
        <v>1531196982</v>
      </c>
      <c r="E365" s="52" t="s">
        <v>711</v>
      </c>
      <c r="I365" s="21"/>
      <c r="J365" s="21"/>
      <c r="K365" s="21"/>
    </row>
    <row r="366" spans="1:11">
      <c r="A366" s="12" t="s">
        <v>563</v>
      </c>
      <c r="B366" s="45">
        <v>253125</v>
      </c>
      <c r="C366" s="48" t="s">
        <v>604</v>
      </c>
      <c r="D366" s="49">
        <v>1222573225</v>
      </c>
      <c r="E366" s="52" t="s">
        <v>711</v>
      </c>
      <c r="I366" s="21"/>
      <c r="J366" s="21"/>
      <c r="K366" s="21"/>
    </row>
    <row r="367" spans="1:11">
      <c r="A367" s="12" t="s">
        <v>580</v>
      </c>
      <c r="B367" s="45">
        <v>253122</v>
      </c>
      <c r="C367" s="48" t="s">
        <v>604</v>
      </c>
      <c r="D367" s="49">
        <v>43266432280</v>
      </c>
      <c r="E367" s="52" t="s">
        <v>711</v>
      </c>
      <c r="I367" s="21"/>
      <c r="J367" s="21"/>
      <c r="K367" s="21"/>
    </row>
    <row r="368" spans="1:11">
      <c r="A368" s="12" t="s">
        <v>560</v>
      </c>
      <c r="B368" s="45">
        <v>253196</v>
      </c>
      <c r="C368" s="48" t="s">
        <v>604</v>
      </c>
      <c r="D368" s="49">
        <v>302416254</v>
      </c>
      <c r="E368" s="52" t="s">
        <v>711</v>
      </c>
      <c r="I368" s="21"/>
      <c r="J368" s="21"/>
      <c r="K368" s="21"/>
    </row>
    <row r="369" spans="1:11">
      <c r="A369" s="12" t="s">
        <v>549</v>
      </c>
      <c r="B369" s="45">
        <v>253190</v>
      </c>
      <c r="C369" s="48" t="s">
        <v>604</v>
      </c>
      <c r="D369" s="49">
        <v>363697662</v>
      </c>
      <c r="E369" s="52" t="s">
        <v>711</v>
      </c>
      <c r="I369" s="21"/>
      <c r="J369" s="21"/>
      <c r="K369" s="21"/>
    </row>
    <row r="370" spans="1:11">
      <c r="A370" s="12" t="s">
        <v>558</v>
      </c>
      <c r="B370" s="45">
        <v>253155</v>
      </c>
      <c r="C370" s="48" t="s">
        <v>604</v>
      </c>
      <c r="D370" s="49">
        <v>2937193091</v>
      </c>
      <c r="E370" s="52" t="s">
        <v>711</v>
      </c>
      <c r="I370" s="21"/>
      <c r="J370" s="21"/>
      <c r="K370" s="21"/>
    </row>
    <row r="371" spans="1:11">
      <c r="A371" s="12" t="s">
        <v>588</v>
      </c>
      <c r="B371" s="45">
        <v>253133</v>
      </c>
      <c r="C371" s="48" t="s">
        <v>604</v>
      </c>
      <c r="D371" s="49">
        <v>35958372</v>
      </c>
      <c r="E371" s="52" t="s">
        <v>711</v>
      </c>
      <c r="I371" s="21"/>
      <c r="J371" s="21"/>
      <c r="K371" s="21"/>
    </row>
    <row r="372" spans="1:11">
      <c r="A372" s="12" t="s">
        <v>575</v>
      </c>
      <c r="B372" s="45">
        <v>253145</v>
      </c>
      <c r="C372" s="48" t="s">
        <v>604</v>
      </c>
      <c r="D372" s="49">
        <v>1749225390</v>
      </c>
      <c r="E372" s="52" t="s">
        <v>711</v>
      </c>
      <c r="I372" s="21"/>
      <c r="J372" s="21"/>
      <c r="K372" s="21"/>
    </row>
    <row r="373" spans="1:11">
      <c r="A373" s="12" t="s">
        <v>530</v>
      </c>
      <c r="B373" s="45">
        <v>253149</v>
      </c>
      <c r="C373" s="48" t="s">
        <v>604</v>
      </c>
      <c r="D373" s="49">
        <v>1121894569</v>
      </c>
      <c r="E373" s="52" t="s">
        <v>711</v>
      </c>
      <c r="I373" s="21"/>
      <c r="J373" s="21"/>
      <c r="K373" s="21"/>
    </row>
    <row r="374" spans="1:11">
      <c r="A374" s="12" t="s">
        <v>551</v>
      </c>
      <c r="B374" s="45">
        <v>253192</v>
      </c>
      <c r="C374" s="48" t="s">
        <v>604</v>
      </c>
      <c r="D374" s="49">
        <v>839518513</v>
      </c>
      <c r="E374" s="52" t="s">
        <v>711</v>
      </c>
      <c r="I374" s="21"/>
      <c r="J374" s="21"/>
      <c r="K374" s="21"/>
    </row>
    <row r="375" spans="1:11">
      <c r="A375" s="12" t="s">
        <v>536</v>
      </c>
      <c r="B375" s="45">
        <v>253186</v>
      </c>
      <c r="C375" s="48" t="s">
        <v>604</v>
      </c>
      <c r="D375" s="49">
        <v>635192571</v>
      </c>
      <c r="E375" s="52" t="s">
        <v>711</v>
      </c>
      <c r="I375" s="21"/>
      <c r="J375" s="21"/>
      <c r="K375" s="21"/>
    </row>
    <row r="376" spans="1:11">
      <c r="A376" s="12" t="s">
        <v>573</v>
      </c>
      <c r="B376" s="45">
        <v>253144</v>
      </c>
      <c r="C376" s="48" t="s">
        <v>604</v>
      </c>
      <c r="D376" s="49">
        <v>3213210710</v>
      </c>
      <c r="E376" s="52" t="s">
        <v>711</v>
      </c>
      <c r="I376" s="21"/>
      <c r="J376" s="21"/>
      <c r="K376" s="21"/>
    </row>
    <row r="377" spans="1:11">
      <c r="A377" s="12" t="s">
        <v>547</v>
      </c>
      <c r="B377" s="45">
        <v>253132</v>
      </c>
      <c r="C377" s="48" t="s">
        <v>604</v>
      </c>
      <c r="D377" s="49">
        <v>8661421636</v>
      </c>
      <c r="E377" s="52" t="s">
        <v>711</v>
      </c>
      <c r="I377" s="21"/>
      <c r="J377" s="21"/>
      <c r="K377" s="21"/>
    </row>
    <row r="378" spans="1:11">
      <c r="A378" s="12" t="s">
        <v>570</v>
      </c>
      <c r="B378" s="45">
        <v>253199</v>
      </c>
      <c r="C378" s="48" t="s">
        <v>604</v>
      </c>
      <c r="D378" s="49">
        <v>919774849</v>
      </c>
      <c r="E378" s="52" t="s">
        <v>711</v>
      </c>
      <c r="I378" s="21"/>
      <c r="J378" s="21"/>
      <c r="K378" s="21"/>
    </row>
    <row r="379" spans="1:11">
      <c r="A379" s="12" t="s">
        <v>572</v>
      </c>
      <c r="B379" s="45">
        <v>253139</v>
      </c>
      <c r="C379" s="48" t="s">
        <v>604</v>
      </c>
      <c r="D379" s="49">
        <v>4138426901</v>
      </c>
      <c r="E379" s="52" t="s">
        <v>711</v>
      </c>
      <c r="I379" s="21"/>
      <c r="J379" s="21"/>
      <c r="K379" s="21"/>
    </row>
    <row r="380" spans="1:11">
      <c r="A380" s="12" t="s">
        <v>580</v>
      </c>
      <c r="B380" s="45">
        <v>253122</v>
      </c>
      <c r="C380" s="48" t="s">
        <v>604</v>
      </c>
      <c r="D380" s="49">
        <v>66476443822</v>
      </c>
      <c r="E380" s="52" t="s">
        <v>711</v>
      </c>
      <c r="I380" s="21"/>
      <c r="J380" s="21"/>
      <c r="K380" s="21"/>
    </row>
    <row r="381" spans="1:11">
      <c r="A381" s="12" t="s">
        <v>586</v>
      </c>
      <c r="B381" s="45">
        <v>253114</v>
      </c>
      <c r="C381" s="48" t="s">
        <v>604</v>
      </c>
      <c r="D381" s="49">
        <v>752500383</v>
      </c>
      <c r="E381" s="52" t="s">
        <v>711</v>
      </c>
      <c r="I381" s="21"/>
      <c r="J381" s="21"/>
      <c r="K381" s="21"/>
    </row>
    <row r="382" spans="1:11">
      <c r="A382" s="12" t="s">
        <v>543</v>
      </c>
      <c r="B382" s="45">
        <v>253137</v>
      </c>
      <c r="C382" s="48" t="s">
        <v>604</v>
      </c>
      <c r="D382" s="49">
        <v>10036049867</v>
      </c>
      <c r="E382" s="52" t="s">
        <v>711</v>
      </c>
      <c r="I382" s="21"/>
      <c r="J382" s="21"/>
      <c r="K382" s="21"/>
    </row>
    <row r="383" spans="1:11">
      <c r="A383" s="12" t="s">
        <v>581</v>
      </c>
      <c r="B383" s="45">
        <v>253198</v>
      </c>
      <c r="C383" s="48" t="s">
        <v>604</v>
      </c>
      <c r="D383" s="49">
        <v>1357665584</v>
      </c>
      <c r="E383" s="52" t="s">
        <v>711</v>
      </c>
      <c r="I383" s="21"/>
      <c r="J383" s="21"/>
      <c r="K383" s="21"/>
    </row>
    <row r="384" spans="1:11">
      <c r="A384" s="12" t="s">
        <v>567</v>
      </c>
      <c r="B384" s="45">
        <v>253146</v>
      </c>
      <c r="C384" s="48" t="s">
        <v>604</v>
      </c>
      <c r="D384" s="49">
        <v>1382066209</v>
      </c>
      <c r="E384" s="52" t="s">
        <v>711</v>
      </c>
      <c r="I384" s="21"/>
      <c r="J384" s="21"/>
      <c r="K384" s="21"/>
    </row>
    <row r="385" spans="1:11">
      <c r="A385" s="12" t="s">
        <v>581</v>
      </c>
      <c r="B385" s="45">
        <v>253198</v>
      </c>
      <c r="C385" s="48" t="s">
        <v>604</v>
      </c>
      <c r="D385" s="49">
        <v>1124289041</v>
      </c>
      <c r="E385" s="52" t="s">
        <v>711</v>
      </c>
      <c r="I385" s="21"/>
      <c r="J385" s="21"/>
      <c r="K385" s="21"/>
    </row>
    <row r="386" spans="1:11">
      <c r="A386" s="12" t="s">
        <v>546</v>
      </c>
      <c r="B386" s="45">
        <v>253126</v>
      </c>
      <c r="C386" s="48" t="s">
        <v>604</v>
      </c>
      <c r="D386" s="49">
        <v>33142972723</v>
      </c>
      <c r="E386" s="52" t="s">
        <v>711</v>
      </c>
      <c r="I386" s="21"/>
      <c r="J386" s="21"/>
      <c r="K386" s="21"/>
    </row>
    <row r="387" spans="1:11">
      <c r="A387" s="12" t="s">
        <v>567</v>
      </c>
      <c r="B387" s="45">
        <v>253146</v>
      </c>
      <c r="C387" s="48" t="s">
        <v>604</v>
      </c>
      <c r="D387" s="49">
        <v>766684713</v>
      </c>
      <c r="E387" s="52" t="s">
        <v>711</v>
      </c>
      <c r="I387" s="21"/>
      <c r="J387" s="21"/>
      <c r="K387" s="21"/>
    </row>
    <row r="388" spans="1:11">
      <c r="A388" s="12" t="s">
        <v>586</v>
      </c>
      <c r="B388" s="45">
        <v>253114</v>
      </c>
      <c r="C388" s="48" t="s">
        <v>604</v>
      </c>
      <c r="D388" s="49">
        <v>1066406589</v>
      </c>
      <c r="E388" s="52" t="s">
        <v>711</v>
      </c>
      <c r="I388" s="21"/>
      <c r="J388" s="21"/>
      <c r="K388" s="21"/>
    </row>
    <row r="389" spans="1:11">
      <c r="A389" s="12" t="s">
        <v>546</v>
      </c>
      <c r="B389" s="45">
        <v>253126</v>
      </c>
      <c r="C389" s="48" t="s">
        <v>604</v>
      </c>
      <c r="D389" s="49">
        <v>33749425046</v>
      </c>
      <c r="E389" s="52" t="s">
        <v>711</v>
      </c>
      <c r="I389" s="21"/>
      <c r="J389" s="21"/>
      <c r="K389" s="21"/>
    </row>
    <row r="390" spans="1:11">
      <c r="A390" s="12" t="s">
        <v>557</v>
      </c>
      <c r="B390" s="45">
        <v>253142</v>
      </c>
      <c r="C390" s="48" t="s">
        <v>604</v>
      </c>
      <c r="D390" s="49">
        <v>1372059883</v>
      </c>
      <c r="E390" s="52" t="s">
        <v>711</v>
      </c>
      <c r="I390" s="21"/>
      <c r="J390" s="21"/>
      <c r="K390" s="21"/>
    </row>
    <row r="391" spans="1:11">
      <c r="A391" s="12" t="s">
        <v>550</v>
      </c>
      <c r="B391" s="45">
        <v>253140</v>
      </c>
      <c r="C391" s="48" t="s">
        <v>604</v>
      </c>
      <c r="D391" s="49">
        <v>1676006024</v>
      </c>
      <c r="E391" s="52" t="s">
        <v>711</v>
      </c>
      <c r="I391" s="21"/>
      <c r="J391" s="21"/>
      <c r="K391" s="21"/>
    </row>
    <row r="392" spans="1:11">
      <c r="A392" s="12" t="s">
        <v>564</v>
      </c>
      <c r="B392" s="45">
        <v>253135</v>
      </c>
      <c r="C392" s="48" t="s">
        <v>604</v>
      </c>
      <c r="D392" s="49">
        <v>7911158484</v>
      </c>
      <c r="E392" s="52" t="s">
        <v>711</v>
      </c>
      <c r="I392" s="21"/>
      <c r="J392" s="21"/>
      <c r="K392" s="21"/>
    </row>
    <row r="393" spans="1:11">
      <c r="A393" s="12" t="s">
        <v>551</v>
      </c>
      <c r="B393" s="45">
        <v>253192</v>
      </c>
      <c r="C393" s="48" t="s">
        <v>604</v>
      </c>
      <c r="D393" s="49">
        <v>886003499</v>
      </c>
      <c r="E393" s="52" t="s">
        <v>711</v>
      </c>
      <c r="I393" s="21"/>
      <c r="J393" s="21"/>
      <c r="K393" s="21"/>
    </row>
    <row r="394" spans="1:11">
      <c r="A394" s="12" t="s">
        <v>575</v>
      </c>
      <c r="B394" s="45">
        <v>253145</v>
      </c>
      <c r="C394" s="48" t="s">
        <v>604</v>
      </c>
      <c r="D394" s="49">
        <v>5435227254</v>
      </c>
      <c r="E394" s="52" t="s">
        <v>711</v>
      </c>
      <c r="I394" s="21"/>
      <c r="J394" s="21"/>
      <c r="K394" s="21"/>
    </row>
    <row r="395" spans="1:11">
      <c r="A395" s="12" t="s">
        <v>554</v>
      </c>
      <c r="B395" s="45">
        <v>253150</v>
      </c>
      <c r="C395" s="48" t="s">
        <v>604</v>
      </c>
      <c r="D395" s="49">
        <v>17267462</v>
      </c>
      <c r="E395" s="52" t="s">
        <v>711</v>
      </c>
      <c r="I395" s="21"/>
      <c r="J395" s="21"/>
      <c r="K395" s="21"/>
    </row>
    <row r="396" spans="1:11">
      <c r="A396" s="12" t="s">
        <v>532</v>
      </c>
      <c r="B396" s="45">
        <v>253147</v>
      </c>
      <c r="C396" s="48" t="s">
        <v>604</v>
      </c>
      <c r="D396" s="49">
        <v>1635007107</v>
      </c>
      <c r="E396" s="52" t="s">
        <v>711</v>
      </c>
      <c r="I396" s="21"/>
      <c r="J396" s="21"/>
      <c r="K396" s="21"/>
    </row>
    <row r="397" spans="1:11">
      <c r="A397" s="12" t="s">
        <v>564</v>
      </c>
      <c r="B397" s="45">
        <v>253135</v>
      </c>
      <c r="C397" s="48" t="s">
        <v>604</v>
      </c>
      <c r="D397" s="49">
        <v>15853875445</v>
      </c>
      <c r="E397" s="52" t="s">
        <v>711</v>
      </c>
      <c r="I397" s="21"/>
      <c r="J397" s="21"/>
      <c r="K397" s="21"/>
    </row>
    <row r="398" spans="1:11">
      <c r="A398" s="12" t="s">
        <v>571</v>
      </c>
      <c r="B398" s="45">
        <v>253124</v>
      </c>
      <c r="C398" s="48" t="s">
        <v>604</v>
      </c>
      <c r="D398" s="49">
        <v>2349314212</v>
      </c>
      <c r="E398" s="52" t="s">
        <v>711</v>
      </c>
      <c r="I398" s="21"/>
      <c r="J398" s="21"/>
      <c r="K398" s="21"/>
    </row>
    <row r="399" spans="1:11">
      <c r="A399" s="12" t="s">
        <v>560</v>
      </c>
      <c r="B399" s="45">
        <v>253196</v>
      </c>
      <c r="C399" s="48" t="s">
        <v>604</v>
      </c>
      <c r="D399" s="49">
        <v>150783263</v>
      </c>
      <c r="E399" s="52" t="s">
        <v>711</v>
      </c>
      <c r="I399" s="21"/>
      <c r="J399" s="21"/>
      <c r="K399" s="21"/>
    </row>
    <row r="400" spans="1:11">
      <c r="A400" s="12" t="s">
        <v>552</v>
      </c>
      <c r="B400" s="45">
        <v>253191</v>
      </c>
      <c r="C400" s="48" t="s">
        <v>604</v>
      </c>
      <c r="D400" s="49">
        <v>1956579156</v>
      </c>
      <c r="E400" s="52" t="s">
        <v>711</v>
      </c>
      <c r="I400" s="21"/>
      <c r="J400" s="21"/>
      <c r="K400" s="21"/>
    </row>
    <row r="401" spans="1:11">
      <c r="A401" s="12" t="s">
        <v>553</v>
      </c>
      <c r="B401" s="45">
        <v>253141</v>
      </c>
      <c r="C401" s="48" t="s">
        <v>604</v>
      </c>
      <c r="D401" s="49">
        <v>5315539455</v>
      </c>
      <c r="E401" s="52" t="s">
        <v>711</v>
      </c>
      <c r="I401" s="21"/>
      <c r="J401" s="21"/>
      <c r="K401" s="21"/>
    </row>
    <row r="402" spans="1:11">
      <c r="A402" s="12" t="s">
        <v>585</v>
      </c>
      <c r="B402" s="45">
        <v>253123</v>
      </c>
      <c r="C402" s="48" t="s">
        <v>604</v>
      </c>
      <c r="D402" s="49">
        <v>670942755</v>
      </c>
      <c r="E402" s="52" t="s">
        <v>711</v>
      </c>
      <c r="I402" s="21"/>
      <c r="J402" s="21"/>
      <c r="K402" s="21"/>
    </row>
    <row r="403" spans="1:11">
      <c r="A403" s="12" t="s">
        <v>562</v>
      </c>
      <c r="B403" s="45">
        <v>253129</v>
      </c>
      <c r="C403" s="48" t="s">
        <v>604</v>
      </c>
      <c r="D403" s="49">
        <v>2074846077</v>
      </c>
      <c r="E403" s="52" t="s">
        <v>711</v>
      </c>
      <c r="I403" s="21"/>
      <c r="J403" s="21"/>
      <c r="K403" s="21"/>
    </row>
    <row r="404" spans="1:11">
      <c r="A404" s="12" t="s">
        <v>587</v>
      </c>
      <c r="B404" s="45">
        <v>253119</v>
      </c>
      <c r="C404" s="48" t="s">
        <v>604</v>
      </c>
      <c r="D404" s="49">
        <v>26776706464</v>
      </c>
      <c r="E404" s="52" t="s">
        <v>711</v>
      </c>
      <c r="I404" s="21"/>
      <c r="J404" s="21"/>
      <c r="K404" s="21"/>
    </row>
    <row r="405" spans="1:11">
      <c r="A405" s="12" t="s">
        <v>568</v>
      </c>
      <c r="B405" s="45">
        <v>253134</v>
      </c>
      <c r="C405" s="48" t="s">
        <v>604</v>
      </c>
      <c r="D405" s="49">
        <v>9444736673</v>
      </c>
      <c r="E405" s="52" t="s">
        <v>711</v>
      </c>
      <c r="I405" s="21"/>
      <c r="J405" s="21"/>
      <c r="K405" s="21"/>
    </row>
    <row r="406" spans="1:11">
      <c r="A406" s="12" t="s">
        <v>572</v>
      </c>
      <c r="B406" s="45">
        <v>253139</v>
      </c>
      <c r="C406" s="48" t="s">
        <v>604</v>
      </c>
      <c r="D406" s="49">
        <v>3678224269</v>
      </c>
      <c r="E406" s="52" t="s">
        <v>711</v>
      </c>
      <c r="I406" s="21"/>
      <c r="J406" s="21"/>
      <c r="K406" s="21"/>
    </row>
    <row r="407" spans="1:11">
      <c r="A407" s="12" t="s">
        <v>587</v>
      </c>
      <c r="B407" s="45">
        <v>253119</v>
      </c>
      <c r="C407" s="48" t="s">
        <v>604</v>
      </c>
      <c r="D407" s="49">
        <v>22312275645</v>
      </c>
      <c r="E407" s="52" t="s">
        <v>711</v>
      </c>
      <c r="I407" s="21"/>
      <c r="J407" s="21"/>
      <c r="K407" s="21"/>
    </row>
    <row r="408" spans="1:11">
      <c r="A408" s="12" t="s">
        <v>563</v>
      </c>
      <c r="B408" s="45">
        <v>253125</v>
      </c>
      <c r="C408" s="48" t="s">
        <v>604</v>
      </c>
      <c r="D408" s="49">
        <v>699532298</v>
      </c>
      <c r="E408" s="52" t="s">
        <v>711</v>
      </c>
      <c r="I408" s="21"/>
      <c r="J408" s="21"/>
      <c r="K408" s="21"/>
    </row>
    <row r="409" spans="1:11">
      <c r="A409" s="12" t="s">
        <v>543</v>
      </c>
      <c r="B409" s="45">
        <v>253137</v>
      </c>
      <c r="C409" s="48" t="s">
        <v>604</v>
      </c>
      <c r="D409" s="49">
        <v>7020651458</v>
      </c>
      <c r="E409" s="52" t="s">
        <v>711</v>
      </c>
      <c r="I409" s="21"/>
      <c r="J409" s="21"/>
      <c r="K409" s="21"/>
    </row>
    <row r="410" spans="1:11">
      <c r="A410" s="12" t="s">
        <v>583</v>
      </c>
      <c r="B410" s="45">
        <v>253152</v>
      </c>
      <c r="C410" s="48" t="s">
        <v>604</v>
      </c>
      <c r="D410" s="49">
        <v>704909382</v>
      </c>
      <c r="E410" s="52" t="s">
        <v>711</v>
      </c>
      <c r="I410" s="21"/>
      <c r="J410" s="21"/>
      <c r="K410" s="21"/>
    </row>
    <row r="411" spans="1:11">
      <c r="A411" s="12" t="s">
        <v>580</v>
      </c>
      <c r="B411" s="45">
        <v>253122</v>
      </c>
      <c r="C411" s="48" t="s">
        <v>604</v>
      </c>
      <c r="D411" s="49">
        <v>42330989000</v>
      </c>
      <c r="E411" s="52" t="s">
        <v>711</v>
      </c>
      <c r="I411" s="21"/>
      <c r="J411" s="21"/>
      <c r="K411" s="21"/>
    </row>
    <row r="412" spans="1:11">
      <c r="A412" s="12" t="s">
        <v>585</v>
      </c>
      <c r="B412" s="45">
        <v>253123</v>
      </c>
      <c r="C412" s="48" t="s">
        <v>604</v>
      </c>
      <c r="D412" s="49">
        <v>564338716</v>
      </c>
      <c r="E412" s="52" t="s">
        <v>711</v>
      </c>
      <c r="I412" s="21"/>
      <c r="J412" s="21"/>
      <c r="K412" s="21"/>
    </row>
    <row r="413" spans="1:11">
      <c r="A413" s="12" t="s">
        <v>587</v>
      </c>
      <c r="B413" s="45">
        <v>253119</v>
      </c>
      <c r="C413" s="48" t="s">
        <v>604</v>
      </c>
      <c r="D413" s="49">
        <v>50799212310</v>
      </c>
      <c r="E413" s="52" t="s">
        <v>711</v>
      </c>
      <c r="I413" s="21"/>
      <c r="J413" s="21"/>
      <c r="K413" s="21"/>
    </row>
    <row r="414" spans="1:11">
      <c r="A414" s="12" t="s">
        <v>547</v>
      </c>
      <c r="B414" s="45">
        <v>253132</v>
      </c>
      <c r="C414" s="48" t="s">
        <v>604</v>
      </c>
      <c r="D414" s="49">
        <v>18906091775</v>
      </c>
      <c r="E414" s="52" t="s">
        <v>711</v>
      </c>
      <c r="I414" s="21"/>
      <c r="J414" s="21"/>
      <c r="K414" s="21"/>
    </row>
    <row r="415" spans="1:11">
      <c r="A415" s="12" t="s">
        <v>574</v>
      </c>
      <c r="B415" s="45">
        <v>253120</v>
      </c>
      <c r="C415" s="48" t="s">
        <v>604</v>
      </c>
      <c r="D415" s="49">
        <v>6458499483</v>
      </c>
      <c r="E415" s="52" t="s">
        <v>711</v>
      </c>
      <c r="I415" s="21"/>
      <c r="J415" s="21"/>
      <c r="K415" s="21"/>
    </row>
    <row r="416" spans="1:11">
      <c r="A416" s="12" t="s">
        <v>551</v>
      </c>
      <c r="B416" s="45">
        <v>253192</v>
      </c>
      <c r="C416" s="48" t="s">
        <v>604</v>
      </c>
      <c r="D416" s="49">
        <v>855148302</v>
      </c>
      <c r="E416" s="52" t="s">
        <v>711</v>
      </c>
      <c r="I416" s="21"/>
      <c r="J416" s="21"/>
      <c r="K416" s="21"/>
    </row>
    <row r="417" spans="1:11">
      <c r="A417" s="12" t="s">
        <v>562</v>
      </c>
      <c r="B417" s="45">
        <v>253129</v>
      </c>
      <c r="C417" s="48" t="s">
        <v>604</v>
      </c>
      <c r="D417" s="49">
        <v>603454033</v>
      </c>
      <c r="E417" s="52" t="s">
        <v>711</v>
      </c>
      <c r="I417" s="21"/>
      <c r="J417" s="21"/>
      <c r="K417" s="21"/>
    </row>
    <row r="418" spans="1:11">
      <c r="A418" s="12" t="s">
        <v>573</v>
      </c>
      <c r="B418" s="45">
        <v>253144</v>
      </c>
      <c r="C418" s="48" t="s">
        <v>604</v>
      </c>
      <c r="D418" s="49">
        <v>3896931582</v>
      </c>
      <c r="E418" s="52" t="s">
        <v>711</v>
      </c>
      <c r="I418" s="21"/>
      <c r="J418" s="21"/>
      <c r="K418" s="21"/>
    </row>
    <row r="419" spans="1:11">
      <c r="A419" s="12" t="s">
        <v>570</v>
      </c>
      <c r="B419" s="45">
        <v>253199</v>
      </c>
      <c r="C419" s="48" t="s">
        <v>604</v>
      </c>
      <c r="D419" s="49">
        <v>839312181</v>
      </c>
      <c r="E419" s="52" t="s">
        <v>711</v>
      </c>
      <c r="I419" s="21"/>
      <c r="J419" s="21"/>
      <c r="K419" s="21"/>
    </row>
    <row r="420" spans="1:11">
      <c r="A420" s="12" t="s">
        <v>558</v>
      </c>
      <c r="B420" s="45">
        <v>253155</v>
      </c>
      <c r="C420" s="48" t="s">
        <v>604</v>
      </c>
      <c r="D420" s="49">
        <v>6250867872</v>
      </c>
      <c r="E420" s="52" t="s">
        <v>711</v>
      </c>
      <c r="I420" s="21"/>
      <c r="J420" s="21"/>
      <c r="K420" s="21"/>
    </row>
    <row r="421" spans="1:11">
      <c r="A421" s="12" t="s">
        <v>557</v>
      </c>
      <c r="B421" s="45">
        <v>253142</v>
      </c>
      <c r="C421" s="48" t="s">
        <v>604</v>
      </c>
      <c r="D421" s="49">
        <v>1529888974</v>
      </c>
      <c r="E421" s="52" t="s">
        <v>711</v>
      </c>
      <c r="I421" s="21"/>
      <c r="J421" s="21"/>
      <c r="K421" s="21"/>
    </row>
    <row r="422" spans="1:11">
      <c r="A422" s="12" t="s">
        <v>562</v>
      </c>
      <c r="B422" s="45">
        <v>253129</v>
      </c>
      <c r="C422" s="48" t="s">
        <v>604</v>
      </c>
      <c r="D422" s="49">
        <v>732722703</v>
      </c>
      <c r="E422" s="52" t="s">
        <v>711</v>
      </c>
      <c r="I422" s="21"/>
      <c r="J422" s="21"/>
      <c r="K422" s="21"/>
    </row>
    <row r="423" spans="1:11">
      <c r="A423" s="12" t="s">
        <v>573</v>
      </c>
      <c r="B423" s="45">
        <v>253144</v>
      </c>
      <c r="C423" s="48" t="s">
        <v>604</v>
      </c>
      <c r="D423" s="49">
        <v>3262950503</v>
      </c>
      <c r="E423" s="52" t="s">
        <v>711</v>
      </c>
      <c r="I423" s="21"/>
      <c r="J423" s="21"/>
      <c r="K423" s="21"/>
    </row>
    <row r="424" spans="1:11">
      <c r="A424" s="12" t="s">
        <v>536</v>
      </c>
      <c r="B424" s="45">
        <v>253186</v>
      </c>
      <c r="C424" s="48" t="s">
        <v>604</v>
      </c>
      <c r="D424" s="49">
        <v>692771859</v>
      </c>
      <c r="E424" s="52" t="s">
        <v>711</v>
      </c>
      <c r="I424" s="21"/>
      <c r="J424" s="21"/>
      <c r="K424" s="21"/>
    </row>
    <row r="425" spans="1:11">
      <c r="A425" s="12" t="s">
        <v>530</v>
      </c>
      <c r="B425" s="45">
        <v>253149</v>
      </c>
      <c r="C425" s="48" t="s">
        <v>604</v>
      </c>
      <c r="D425" s="49">
        <v>774519907</v>
      </c>
      <c r="E425" s="52" t="s">
        <v>711</v>
      </c>
      <c r="I425" s="21"/>
      <c r="J425" s="21"/>
      <c r="K425" s="21"/>
    </row>
    <row r="426" spans="1:11">
      <c r="A426" s="12" t="s">
        <v>567</v>
      </c>
      <c r="B426" s="45">
        <v>253146</v>
      </c>
      <c r="C426" s="48" t="s">
        <v>604</v>
      </c>
      <c r="D426" s="49">
        <v>767753029</v>
      </c>
      <c r="E426" s="52" t="s">
        <v>711</v>
      </c>
      <c r="I426" s="21"/>
      <c r="J426" s="21"/>
      <c r="K426" s="21"/>
    </row>
    <row r="427" spans="1:11">
      <c r="A427" s="12" t="s">
        <v>565</v>
      </c>
      <c r="B427" s="45">
        <v>253127</v>
      </c>
      <c r="C427" s="48" t="s">
        <v>604</v>
      </c>
      <c r="D427" s="49">
        <v>2631695253</v>
      </c>
      <c r="E427" s="52" t="s">
        <v>711</v>
      </c>
      <c r="I427" s="21"/>
      <c r="J427" s="21"/>
      <c r="K427" s="21"/>
    </row>
    <row r="428" spans="1:11">
      <c r="A428" s="12" t="s">
        <v>586</v>
      </c>
      <c r="B428" s="45">
        <v>253114</v>
      </c>
      <c r="C428" s="48" t="s">
        <v>604</v>
      </c>
      <c r="D428" s="49">
        <v>417202207</v>
      </c>
      <c r="E428" s="52" t="s">
        <v>711</v>
      </c>
      <c r="I428" s="21"/>
      <c r="J428" s="21"/>
      <c r="K428" s="21"/>
    </row>
    <row r="429" spans="1:11">
      <c r="A429" s="12" t="s">
        <v>582</v>
      </c>
      <c r="B429" s="45">
        <v>253138</v>
      </c>
      <c r="C429" s="48" t="s">
        <v>604</v>
      </c>
      <c r="D429" s="49">
        <v>11821708</v>
      </c>
      <c r="E429" s="52" t="s">
        <v>711</v>
      </c>
      <c r="I429" s="21"/>
      <c r="J429" s="21"/>
      <c r="K429" s="21"/>
    </row>
    <row r="430" spans="1:11">
      <c r="A430" s="12" t="s">
        <v>579</v>
      </c>
      <c r="B430" s="45">
        <v>253117</v>
      </c>
      <c r="C430" s="48" t="s">
        <v>604</v>
      </c>
      <c r="D430" s="49">
        <v>1254986088</v>
      </c>
      <c r="E430" s="52" t="s">
        <v>711</v>
      </c>
      <c r="I430" s="21"/>
      <c r="J430" s="21"/>
      <c r="K430" s="21"/>
    </row>
    <row r="431" spans="1:11">
      <c r="A431" s="12" t="s">
        <v>530</v>
      </c>
      <c r="B431" s="45">
        <v>253149</v>
      </c>
      <c r="C431" s="48" t="s">
        <v>604</v>
      </c>
      <c r="D431" s="49">
        <v>968084920</v>
      </c>
      <c r="E431" s="52" t="s">
        <v>711</v>
      </c>
      <c r="I431" s="21"/>
      <c r="J431" s="21"/>
      <c r="K431" s="21"/>
    </row>
    <row r="432" spans="1:11">
      <c r="A432" s="12" t="s">
        <v>579</v>
      </c>
      <c r="B432" s="45">
        <v>253117</v>
      </c>
      <c r="C432" s="48" t="s">
        <v>604</v>
      </c>
      <c r="D432" s="49">
        <v>1326167404</v>
      </c>
      <c r="E432" s="52" t="s">
        <v>711</v>
      </c>
      <c r="I432" s="21"/>
      <c r="J432" s="21"/>
      <c r="K432" s="21"/>
    </row>
    <row r="433" spans="1:11">
      <c r="A433" s="12" t="s">
        <v>557</v>
      </c>
      <c r="B433" s="45">
        <v>253142</v>
      </c>
      <c r="C433" s="48" t="s">
        <v>604</v>
      </c>
      <c r="D433" s="49">
        <v>1172765049</v>
      </c>
      <c r="E433" s="52" t="s">
        <v>711</v>
      </c>
      <c r="I433" s="21"/>
      <c r="J433" s="21"/>
      <c r="K433" s="21"/>
    </row>
    <row r="434" spans="1:11">
      <c r="A434" s="12" t="s">
        <v>570</v>
      </c>
      <c r="B434" s="45">
        <v>253199</v>
      </c>
      <c r="C434" s="48" t="s">
        <v>604</v>
      </c>
      <c r="D434" s="49">
        <v>963893776</v>
      </c>
      <c r="E434" s="52" t="s">
        <v>711</v>
      </c>
      <c r="I434" s="21"/>
      <c r="J434" s="21"/>
      <c r="K434" s="21"/>
    </row>
    <row r="435" spans="1:11">
      <c r="A435" s="12" t="s">
        <v>577</v>
      </c>
      <c r="B435" s="45">
        <v>253187</v>
      </c>
      <c r="C435" s="48" t="s">
        <v>604</v>
      </c>
      <c r="D435" s="49">
        <v>150653437</v>
      </c>
      <c r="E435" s="52" t="s">
        <v>711</v>
      </c>
      <c r="I435" s="21"/>
      <c r="J435" s="21"/>
      <c r="K435" s="21"/>
    </row>
    <row r="436" spans="1:11">
      <c r="A436" s="12" t="s">
        <v>716</v>
      </c>
      <c r="B436" s="45">
        <v>253610</v>
      </c>
      <c r="C436" s="48" t="s">
        <v>604</v>
      </c>
      <c r="D436" s="49">
        <v>1922096289</v>
      </c>
      <c r="E436" s="52" t="s">
        <v>711</v>
      </c>
      <c r="I436" s="21"/>
      <c r="J436" s="21"/>
      <c r="K436" s="21"/>
    </row>
    <row r="437" spans="1:11">
      <c r="A437" s="12" t="s">
        <v>584</v>
      </c>
      <c r="B437" s="45">
        <v>253110</v>
      </c>
      <c r="C437" s="48" t="s">
        <v>604</v>
      </c>
      <c r="D437" s="49">
        <v>64928950</v>
      </c>
      <c r="E437" s="52" t="s">
        <v>711</v>
      </c>
      <c r="I437" s="21"/>
      <c r="J437" s="21"/>
      <c r="K437" s="21"/>
    </row>
    <row r="438" spans="1:11">
      <c r="A438" s="12"/>
      <c r="B438" s="45"/>
      <c r="C438" s="48"/>
      <c r="D438" s="51">
        <f>SUM(D2:D437)</f>
        <v>3323744705692</v>
      </c>
      <c r="E438" s="52">
        <f t="shared" ref="E438" si="0">SUM(E2:E437)</f>
        <v>0</v>
      </c>
      <c r="I438" s="21"/>
      <c r="J438" s="21"/>
      <c r="K438" s="21"/>
    </row>
    <row r="439" spans="1:11">
      <c r="I439" s="21"/>
      <c r="J439" s="21"/>
      <c r="K439" s="21"/>
    </row>
    <row r="440" spans="1:11">
      <c r="I440" s="21"/>
      <c r="J440" s="21"/>
      <c r="K440" s="21"/>
    </row>
    <row r="441" spans="1:11">
      <c r="I441" s="21"/>
      <c r="J441" s="21"/>
      <c r="K441" s="21"/>
    </row>
    <row r="442" spans="1:11">
      <c r="I442" s="21"/>
      <c r="J442" s="21"/>
      <c r="K442" s="21"/>
    </row>
    <row r="443" spans="1:11">
      <c r="I443" s="21"/>
      <c r="J443" s="21"/>
      <c r="K443" s="21"/>
    </row>
  </sheetData>
  <autoFilter ref="A1:E438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78"/>
  <sheetViews>
    <sheetView rightToLeft="1" workbookViewId="0"/>
  </sheetViews>
  <sheetFormatPr defaultRowHeight="21"/>
  <cols>
    <col min="1" max="1" width="19.5703125" style="18" bestFit="1" customWidth="1"/>
    <col min="2" max="2" width="13.7109375" style="18" customWidth="1"/>
    <col min="3" max="3" width="35.7109375" style="60" bestFit="1" customWidth="1"/>
    <col min="4" max="4" width="12.42578125" style="25" customWidth="1"/>
    <col min="5" max="5" width="21.140625" style="18" customWidth="1"/>
    <col min="6" max="6" width="21.7109375" style="24" bestFit="1" customWidth="1"/>
    <col min="7" max="7" width="22" style="24" bestFit="1" customWidth="1"/>
    <col min="8" max="8" width="22.85546875" style="24" bestFit="1" customWidth="1"/>
    <col min="9" max="9" width="19.140625" style="16" bestFit="1" customWidth="1"/>
    <col min="10" max="10" width="19" style="16" bestFit="1" customWidth="1"/>
    <col min="11" max="11" width="16.42578125" style="17" bestFit="1" customWidth="1"/>
    <col min="12" max="12" width="13.7109375" style="18" bestFit="1" customWidth="1"/>
    <col min="13" max="13" width="19" style="16" bestFit="1" customWidth="1"/>
    <col min="14" max="16" width="9.140625" style="18"/>
    <col min="17" max="17" width="19.28515625" style="13" customWidth="1"/>
    <col min="18" max="16384" width="9.140625" style="18"/>
  </cols>
  <sheetData>
    <row r="1" spans="1:17" ht="30.75" customHeight="1">
      <c r="A1" s="61" t="s">
        <v>714</v>
      </c>
      <c r="B1" s="62" t="s">
        <v>157</v>
      </c>
      <c r="C1" s="63" t="s">
        <v>158</v>
      </c>
      <c r="D1" s="64" t="s">
        <v>1</v>
      </c>
      <c r="E1" s="62" t="s">
        <v>707</v>
      </c>
      <c r="F1" s="41" t="s">
        <v>159</v>
      </c>
      <c r="G1" s="41" t="s">
        <v>160</v>
      </c>
      <c r="H1" s="41" t="s">
        <v>33</v>
      </c>
      <c r="Q1" s="18"/>
    </row>
    <row r="2" spans="1:17">
      <c r="A2" s="20"/>
      <c r="B2" s="14">
        <v>30001</v>
      </c>
      <c r="C2" s="58" t="s">
        <v>161</v>
      </c>
      <c r="D2" s="55">
        <v>253181</v>
      </c>
      <c r="E2" s="14" t="s">
        <v>713</v>
      </c>
      <c r="F2" s="15"/>
      <c r="G2" s="66">
        <v>114876834029</v>
      </c>
      <c r="H2" s="15">
        <f>F2+G2</f>
        <v>114876834029</v>
      </c>
      <c r="Q2" s="18"/>
    </row>
    <row r="3" spans="1:17">
      <c r="A3" s="20"/>
      <c r="B3" s="14">
        <v>30039</v>
      </c>
      <c r="C3" s="58" t="s">
        <v>162</v>
      </c>
      <c r="D3" s="55">
        <v>253183</v>
      </c>
      <c r="E3" s="14" t="s">
        <v>713</v>
      </c>
      <c r="F3" s="15"/>
      <c r="G3" s="66">
        <v>21727261360</v>
      </c>
      <c r="H3" s="15">
        <f t="shared" ref="H3:H66" si="0">F3+G3</f>
        <v>21727261360</v>
      </c>
      <c r="Q3" s="18"/>
    </row>
    <row r="4" spans="1:17">
      <c r="A4" s="20"/>
      <c r="B4" s="14">
        <v>30059</v>
      </c>
      <c r="C4" s="58" t="s">
        <v>163</v>
      </c>
      <c r="D4" s="55">
        <v>253238</v>
      </c>
      <c r="E4" s="14" t="s">
        <v>713</v>
      </c>
      <c r="F4" s="15"/>
      <c r="G4" s="67">
        <v>0</v>
      </c>
      <c r="H4" s="65">
        <v>0</v>
      </c>
      <c r="Q4" s="18"/>
    </row>
    <row r="5" spans="1:17">
      <c r="A5" s="20"/>
      <c r="B5" s="14">
        <v>30100</v>
      </c>
      <c r="C5" s="58" t="s">
        <v>164</v>
      </c>
      <c r="D5" s="55">
        <v>253239</v>
      </c>
      <c r="E5" s="14" t="s">
        <v>713</v>
      </c>
      <c r="F5" s="15"/>
      <c r="G5" s="66">
        <v>217332000</v>
      </c>
      <c r="H5" s="15">
        <f t="shared" si="0"/>
        <v>217332000</v>
      </c>
      <c r="Q5" s="18"/>
    </row>
    <row r="6" spans="1:17">
      <c r="A6" s="20"/>
      <c r="B6" s="14">
        <v>30101</v>
      </c>
      <c r="C6" s="58" t="s">
        <v>165</v>
      </c>
      <c r="D6" s="55">
        <v>253222</v>
      </c>
      <c r="E6" s="14" t="s">
        <v>713</v>
      </c>
      <c r="F6" s="15"/>
      <c r="G6" s="66">
        <v>2205967712</v>
      </c>
      <c r="H6" s="15">
        <f t="shared" si="0"/>
        <v>2205967712</v>
      </c>
      <c r="Q6" s="18"/>
    </row>
    <row r="7" spans="1:17">
      <c r="A7" s="20"/>
      <c r="B7" s="14">
        <v>30102</v>
      </c>
      <c r="C7" s="58" t="s">
        <v>166</v>
      </c>
      <c r="D7" s="55">
        <v>253221</v>
      </c>
      <c r="E7" s="14" t="s">
        <v>713</v>
      </c>
      <c r="F7" s="15"/>
      <c r="G7" s="66">
        <v>6617321741</v>
      </c>
      <c r="H7" s="15">
        <f t="shared" si="0"/>
        <v>6617321741</v>
      </c>
      <c r="Q7" s="18"/>
    </row>
    <row r="8" spans="1:17">
      <c r="A8" s="20"/>
      <c r="B8" s="14">
        <v>30103</v>
      </c>
      <c r="C8" s="58" t="s">
        <v>167</v>
      </c>
      <c r="D8" s="55">
        <v>253210</v>
      </c>
      <c r="E8" s="14" t="s">
        <v>713</v>
      </c>
      <c r="F8" s="15"/>
      <c r="G8" s="66">
        <v>646498587</v>
      </c>
      <c r="H8" s="15">
        <f t="shared" si="0"/>
        <v>646498587</v>
      </c>
      <c r="Q8" s="18"/>
    </row>
    <row r="9" spans="1:17">
      <c r="A9" s="20"/>
      <c r="B9" s="14">
        <v>30104</v>
      </c>
      <c r="C9" s="58" t="s">
        <v>168</v>
      </c>
      <c r="D9" s="55">
        <v>253228</v>
      </c>
      <c r="E9" s="14" t="s">
        <v>713</v>
      </c>
      <c r="F9" s="15"/>
      <c r="G9" s="66">
        <v>342970394</v>
      </c>
      <c r="H9" s="15">
        <f t="shared" si="0"/>
        <v>342970394</v>
      </c>
      <c r="Q9" s="18"/>
    </row>
    <row r="10" spans="1:17">
      <c r="A10" s="20"/>
      <c r="B10" s="14">
        <v>30105</v>
      </c>
      <c r="C10" s="58" t="s">
        <v>169</v>
      </c>
      <c r="D10" s="55">
        <v>253212</v>
      </c>
      <c r="E10" s="14" t="s">
        <v>713</v>
      </c>
      <c r="F10" s="15"/>
      <c r="G10" s="66">
        <v>277161083</v>
      </c>
      <c r="H10" s="15">
        <f t="shared" si="0"/>
        <v>277161083</v>
      </c>
      <c r="Q10" s="18"/>
    </row>
    <row r="11" spans="1:17">
      <c r="A11" s="20"/>
      <c r="B11" s="14">
        <v>30106</v>
      </c>
      <c r="C11" s="58" t="s">
        <v>170</v>
      </c>
      <c r="D11" s="55">
        <v>253211</v>
      </c>
      <c r="E11" s="14" t="s">
        <v>713</v>
      </c>
      <c r="F11" s="15"/>
      <c r="G11" s="66">
        <v>73652390</v>
      </c>
      <c r="H11" s="15">
        <f t="shared" si="0"/>
        <v>73652390</v>
      </c>
      <c r="Q11" s="18"/>
    </row>
    <row r="12" spans="1:17">
      <c r="A12" s="20"/>
      <c r="B12" s="14">
        <v>30107</v>
      </c>
      <c r="C12" s="58" t="s">
        <v>171</v>
      </c>
      <c r="D12" s="55">
        <v>253213</v>
      </c>
      <c r="E12" s="14" t="s">
        <v>713</v>
      </c>
      <c r="F12" s="15"/>
      <c r="G12" s="66">
        <v>41345800</v>
      </c>
      <c r="H12" s="15">
        <f t="shared" si="0"/>
        <v>41345800</v>
      </c>
      <c r="Q12" s="18"/>
    </row>
    <row r="13" spans="1:17">
      <c r="A13" s="20"/>
      <c r="B13" s="14">
        <v>30109</v>
      </c>
      <c r="C13" s="58" t="s">
        <v>172</v>
      </c>
      <c r="D13" s="55">
        <v>253223</v>
      </c>
      <c r="E13" s="14" t="s">
        <v>713</v>
      </c>
      <c r="F13" s="15"/>
      <c r="G13" s="66">
        <v>3692591</v>
      </c>
      <c r="H13" s="15">
        <f t="shared" si="0"/>
        <v>3692591</v>
      </c>
      <c r="Q13" s="18"/>
    </row>
    <row r="14" spans="1:17">
      <c r="A14" s="20"/>
      <c r="B14" s="14">
        <v>30110</v>
      </c>
      <c r="C14" s="58" t="s">
        <v>173</v>
      </c>
      <c r="D14" s="55">
        <v>253218</v>
      </c>
      <c r="E14" s="14" t="s">
        <v>713</v>
      </c>
      <c r="F14" s="15"/>
      <c r="G14" s="66">
        <v>119561000</v>
      </c>
      <c r="H14" s="15">
        <f t="shared" si="0"/>
        <v>119561000</v>
      </c>
      <c r="Q14" s="18"/>
    </row>
    <row r="15" spans="1:17">
      <c r="A15" s="20"/>
      <c r="B15" s="14">
        <v>30111</v>
      </c>
      <c r="C15" s="58" t="s">
        <v>174</v>
      </c>
      <c r="D15" s="55">
        <v>253220</v>
      </c>
      <c r="E15" s="14" t="s">
        <v>713</v>
      </c>
      <c r="F15" s="15"/>
      <c r="G15" s="66">
        <v>123554480</v>
      </c>
      <c r="H15" s="15">
        <f t="shared" si="0"/>
        <v>123554480</v>
      </c>
      <c r="Q15" s="18"/>
    </row>
    <row r="16" spans="1:17">
      <c r="A16" s="20"/>
      <c r="B16" s="14">
        <v>30113</v>
      </c>
      <c r="C16" s="58" t="s">
        <v>175</v>
      </c>
      <c r="D16" s="55">
        <v>253224</v>
      </c>
      <c r="E16" s="14" t="s">
        <v>713</v>
      </c>
      <c r="F16" s="15"/>
      <c r="G16" s="66">
        <v>62896307</v>
      </c>
      <c r="H16" s="15">
        <f t="shared" si="0"/>
        <v>62896307</v>
      </c>
      <c r="Q16" s="18"/>
    </row>
    <row r="17" spans="1:17">
      <c r="A17" s="20"/>
      <c r="B17" s="14">
        <v>30115</v>
      </c>
      <c r="C17" s="58" t="s">
        <v>176</v>
      </c>
      <c r="D17" s="55">
        <v>253232</v>
      </c>
      <c r="E17" s="14" t="s">
        <v>713</v>
      </c>
      <c r="F17" s="15"/>
      <c r="G17" s="66">
        <v>4201214</v>
      </c>
      <c r="H17" s="15">
        <f t="shared" si="0"/>
        <v>4201214</v>
      </c>
      <c r="Q17" s="18"/>
    </row>
    <row r="18" spans="1:17">
      <c r="A18" s="20"/>
      <c r="B18" s="14">
        <v>30118</v>
      </c>
      <c r="C18" s="58" t="s">
        <v>177</v>
      </c>
      <c r="D18" s="55">
        <v>253227</v>
      </c>
      <c r="E18" s="14" t="s">
        <v>713</v>
      </c>
      <c r="F18" s="15"/>
      <c r="G18" s="66">
        <v>42864237</v>
      </c>
      <c r="H18" s="15">
        <f t="shared" si="0"/>
        <v>42864237</v>
      </c>
      <c r="Q18" s="18"/>
    </row>
    <row r="19" spans="1:17">
      <c r="A19" s="20"/>
      <c r="B19" s="14">
        <v>30122</v>
      </c>
      <c r="C19" s="58" t="s">
        <v>178</v>
      </c>
      <c r="D19" s="55">
        <v>253231</v>
      </c>
      <c r="E19" s="14" t="s">
        <v>713</v>
      </c>
      <c r="F19" s="15"/>
      <c r="G19" s="66">
        <v>5644625</v>
      </c>
      <c r="H19" s="15">
        <f t="shared" si="0"/>
        <v>5644625</v>
      </c>
      <c r="Q19" s="18"/>
    </row>
    <row r="20" spans="1:17">
      <c r="A20" s="20"/>
      <c r="B20" s="14">
        <v>30123</v>
      </c>
      <c r="C20" s="58" t="s">
        <v>179</v>
      </c>
      <c r="D20" s="55">
        <v>253233</v>
      </c>
      <c r="E20" s="14" t="s">
        <v>713</v>
      </c>
      <c r="F20" s="15"/>
      <c r="G20" s="66">
        <v>119331760</v>
      </c>
      <c r="H20" s="15">
        <f t="shared" si="0"/>
        <v>119331760</v>
      </c>
      <c r="Q20" s="18"/>
    </row>
    <row r="21" spans="1:17">
      <c r="A21" s="20"/>
      <c r="B21" s="14">
        <v>30127</v>
      </c>
      <c r="C21" s="58" t="s">
        <v>180</v>
      </c>
      <c r="D21" s="55">
        <v>253216</v>
      </c>
      <c r="E21" s="14" t="s">
        <v>713</v>
      </c>
      <c r="F21" s="15"/>
      <c r="G21" s="66">
        <v>105134600</v>
      </c>
      <c r="H21" s="15">
        <f t="shared" si="0"/>
        <v>105134600</v>
      </c>
      <c r="Q21" s="18"/>
    </row>
    <row r="22" spans="1:17">
      <c r="A22" s="20"/>
      <c r="B22" s="14">
        <v>30129</v>
      </c>
      <c r="C22" s="58" t="s">
        <v>181</v>
      </c>
      <c r="D22" s="55">
        <v>253215</v>
      </c>
      <c r="E22" s="14" t="s">
        <v>713</v>
      </c>
      <c r="F22" s="15"/>
      <c r="G22" s="66">
        <v>25993361</v>
      </c>
      <c r="H22" s="15">
        <f t="shared" si="0"/>
        <v>25993361</v>
      </c>
      <c r="Q22" s="18"/>
    </row>
    <row r="23" spans="1:17">
      <c r="A23" s="20"/>
      <c r="B23" s="14">
        <v>30160</v>
      </c>
      <c r="C23" s="58" t="s">
        <v>182</v>
      </c>
      <c r="D23" s="55">
        <v>253241</v>
      </c>
      <c r="E23" s="14" t="s">
        <v>713</v>
      </c>
      <c r="F23" s="15"/>
      <c r="G23" s="66">
        <v>17594056</v>
      </c>
      <c r="H23" s="15">
        <f t="shared" si="0"/>
        <v>17594056</v>
      </c>
      <c r="Q23" s="18"/>
    </row>
    <row r="24" spans="1:17">
      <c r="A24" s="20"/>
      <c r="B24" s="14">
        <v>30165</v>
      </c>
      <c r="C24" s="58" t="s">
        <v>183</v>
      </c>
      <c r="D24" s="55">
        <v>253242</v>
      </c>
      <c r="E24" s="14" t="s">
        <v>713</v>
      </c>
      <c r="F24" s="15"/>
      <c r="G24" s="66">
        <v>347365235</v>
      </c>
      <c r="H24" s="15">
        <f t="shared" si="0"/>
        <v>347365235</v>
      </c>
      <c r="Q24" s="18"/>
    </row>
    <row r="25" spans="1:17">
      <c r="A25" s="20"/>
      <c r="B25" s="14">
        <v>30169</v>
      </c>
      <c r="C25" s="58" t="s">
        <v>184</v>
      </c>
      <c r="D25" s="55">
        <v>253119</v>
      </c>
      <c r="E25" s="14" t="s">
        <v>713</v>
      </c>
      <c r="F25" s="15"/>
      <c r="G25" s="66">
        <v>26019949435</v>
      </c>
      <c r="H25" s="15">
        <f t="shared" si="0"/>
        <v>26019949435</v>
      </c>
      <c r="Q25" s="18"/>
    </row>
    <row r="26" spans="1:17">
      <c r="A26" s="20"/>
      <c r="B26" s="14">
        <v>30170</v>
      </c>
      <c r="C26" s="58" t="s">
        <v>185</v>
      </c>
      <c r="D26" s="55">
        <v>253122</v>
      </c>
      <c r="E26" s="14" t="s">
        <v>713</v>
      </c>
      <c r="F26" s="15"/>
      <c r="G26" s="66">
        <v>13230052564</v>
      </c>
      <c r="H26" s="15">
        <f t="shared" si="0"/>
        <v>13230052564</v>
      </c>
      <c r="Q26" s="18"/>
    </row>
    <row r="27" spans="1:17">
      <c r="A27" s="20"/>
      <c r="B27" s="14">
        <v>30171</v>
      </c>
      <c r="C27" s="58" t="s">
        <v>186</v>
      </c>
      <c r="D27" s="55">
        <v>253120</v>
      </c>
      <c r="E27" s="14" t="s">
        <v>713</v>
      </c>
      <c r="F27" s="15"/>
      <c r="G27" s="66">
        <v>3245857428</v>
      </c>
      <c r="H27" s="15">
        <f t="shared" si="0"/>
        <v>3245857428</v>
      </c>
      <c r="Q27" s="18"/>
    </row>
    <row r="28" spans="1:17">
      <c r="A28" s="20"/>
      <c r="B28" s="14">
        <v>30174</v>
      </c>
      <c r="C28" s="58" t="s">
        <v>187</v>
      </c>
      <c r="D28" s="55">
        <v>253144</v>
      </c>
      <c r="E28" s="14" t="s">
        <v>713</v>
      </c>
      <c r="F28" s="15"/>
      <c r="G28" s="66">
        <v>12862681407</v>
      </c>
      <c r="H28" s="15">
        <f t="shared" si="0"/>
        <v>12862681407</v>
      </c>
      <c r="Q28" s="18"/>
    </row>
    <row r="29" spans="1:17">
      <c r="A29" s="20"/>
      <c r="B29" s="14">
        <v>30175</v>
      </c>
      <c r="C29" s="58" t="s">
        <v>188</v>
      </c>
      <c r="D29" s="55">
        <v>253137</v>
      </c>
      <c r="E29" s="14" t="s">
        <v>713</v>
      </c>
      <c r="F29" s="15"/>
      <c r="G29" s="66">
        <v>23600667012</v>
      </c>
      <c r="H29" s="15">
        <f t="shared" si="0"/>
        <v>23600667012</v>
      </c>
      <c r="Q29" s="18"/>
    </row>
    <row r="30" spans="1:17">
      <c r="A30" s="20"/>
      <c r="B30" s="14">
        <v>30176</v>
      </c>
      <c r="C30" s="58" t="s">
        <v>189</v>
      </c>
      <c r="D30" s="55">
        <v>253140</v>
      </c>
      <c r="E30" s="14" t="s">
        <v>713</v>
      </c>
      <c r="F30" s="15"/>
      <c r="G30" s="66">
        <v>4758119501</v>
      </c>
      <c r="H30" s="15">
        <f t="shared" si="0"/>
        <v>4758119501</v>
      </c>
      <c r="Q30" s="18"/>
    </row>
    <row r="31" spans="1:17">
      <c r="A31" s="20"/>
      <c r="B31" s="14">
        <v>30177</v>
      </c>
      <c r="C31" s="58" t="s">
        <v>190</v>
      </c>
      <c r="D31" s="55">
        <v>253145</v>
      </c>
      <c r="E31" s="14" t="s">
        <v>713</v>
      </c>
      <c r="F31" s="15"/>
      <c r="G31" s="66">
        <v>6573573499</v>
      </c>
      <c r="H31" s="15">
        <f t="shared" si="0"/>
        <v>6573573499</v>
      </c>
      <c r="Q31" s="18"/>
    </row>
    <row r="32" spans="1:17">
      <c r="A32" s="20"/>
      <c r="B32" s="14">
        <v>30178</v>
      </c>
      <c r="C32" s="58" t="s">
        <v>191</v>
      </c>
      <c r="D32" s="55">
        <v>253127</v>
      </c>
      <c r="E32" s="14" t="s">
        <v>713</v>
      </c>
      <c r="F32" s="15"/>
      <c r="G32" s="66">
        <v>7307951922</v>
      </c>
      <c r="H32" s="15">
        <f t="shared" si="0"/>
        <v>7307951922</v>
      </c>
      <c r="Q32" s="18"/>
    </row>
    <row r="33" spans="1:17">
      <c r="A33" s="20"/>
      <c r="B33" s="14">
        <v>30180</v>
      </c>
      <c r="C33" s="58" t="s">
        <v>192</v>
      </c>
      <c r="D33" s="55">
        <v>253148</v>
      </c>
      <c r="E33" s="14" t="s">
        <v>713</v>
      </c>
      <c r="F33" s="15"/>
      <c r="G33" s="66">
        <v>5051705411</v>
      </c>
      <c r="H33" s="15">
        <f t="shared" si="0"/>
        <v>5051705411</v>
      </c>
      <c r="Q33" s="18"/>
    </row>
    <row r="34" spans="1:17">
      <c r="A34" s="20"/>
      <c r="B34" s="14">
        <v>30181</v>
      </c>
      <c r="C34" s="58" t="s">
        <v>193</v>
      </c>
      <c r="D34" s="55">
        <v>253132</v>
      </c>
      <c r="E34" s="14" t="s">
        <v>713</v>
      </c>
      <c r="F34" s="15"/>
      <c r="G34" s="66">
        <v>13361027235</v>
      </c>
      <c r="H34" s="15">
        <f t="shared" si="0"/>
        <v>13361027235</v>
      </c>
      <c r="Q34" s="18"/>
    </row>
    <row r="35" spans="1:17">
      <c r="A35" s="20"/>
      <c r="B35" s="14">
        <v>30182</v>
      </c>
      <c r="C35" s="58" t="s">
        <v>194</v>
      </c>
      <c r="D35" s="55">
        <v>253147</v>
      </c>
      <c r="E35" s="14" t="s">
        <v>713</v>
      </c>
      <c r="F35" s="15"/>
      <c r="G35" s="66">
        <v>5217647978</v>
      </c>
      <c r="H35" s="15">
        <f t="shared" si="0"/>
        <v>5217647978</v>
      </c>
      <c r="Q35" s="18"/>
    </row>
    <row r="36" spans="1:17">
      <c r="A36" s="20"/>
      <c r="B36" s="14">
        <v>30183</v>
      </c>
      <c r="C36" s="58" t="s">
        <v>195</v>
      </c>
      <c r="D36" s="55">
        <v>253143</v>
      </c>
      <c r="E36" s="14" t="s">
        <v>713</v>
      </c>
      <c r="F36" s="15"/>
      <c r="G36" s="66">
        <v>5939959132</v>
      </c>
      <c r="H36" s="15">
        <f t="shared" si="0"/>
        <v>5939959132</v>
      </c>
      <c r="Q36" s="18"/>
    </row>
    <row r="37" spans="1:17">
      <c r="A37" s="20"/>
      <c r="B37" s="14">
        <v>30185</v>
      </c>
      <c r="C37" s="58" t="s">
        <v>196</v>
      </c>
      <c r="D37" s="55">
        <v>253134</v>
      </c>
      <c r="E37" s="14" t="s">
        <v>713</v>
      </c>
      <c r="F37" s="15"/>
      <c r="G37" s="66">
        <v>14360707983</v>
      </c>
      <c r="H37" s="15">
        <f t="shared" si="0"/>
        <v>14360707983</v>
      </c>
      <c r="Q37" s="18"/>
    </row>
    <row r="38" spans="1:17">
      <c r="A38" s="20"/>
      <c r="B38" s="14">
        <v>30186</v>
      </c>
      <c r="C38" s="58" t="s">
        <v>197</v>
      </c>
      <c r="D38" s="55">
        <v>253142</v>
      </c>
      <c r="E38" s="14" t="s">
        <v>713</v>
      </c>
      <c r="F38" s="15"/>
      <c r="G38" s="66">
        <v>4795275080</v>
      </c>
      <c r="H38" s="15">
        <f t="shared" si="0"/>
        <v>4795275080</v>
      </c>
      <c r="Q38" s="18"/>
    </row>
    <row r="39" spans="1:17">
      <c r="A39" s="20"/>
      <c r="B39" s="14">
        <v>30187</v>
      </c>
      <c r="C39" s="58" t="s">
        <v>198</v>
      </c>
      <c r="D39" s="55">
        <v>253135</v>
      </c>
      <c r="E39" s="14" t="s">
        <v>713</v>
      </c>
      <c r="F39" s="15"/>
      <c r="G39" s="66">
        <v>15967494238</v>
      </c>
      <c r="H39" s="15">
        <f t="shared" si="0"/>
        <v>15967494238</v>
      </c>
      <c r="Q39" s="18"/>
    </row>
    <row r="40" spans="1:17">
      <c r="A40" s="20"/>
      <c r="B40" s="14">
        <v>30189</v>
      </c>
      <c r="C40" s="58" t="s">
        <v>199</v>
      </c>
      <c r="D40" s="55">
        <v>253136</v>
      </c>
      <c r="E40" s="14" t="s">
        <v>713</v>
      </c>
      <c r="F40" s="15"/>
      <c r="G40" s="66">
        <v>9078500856</v>
      </c>
      <c r="H40" s="15">
        <f t="shared" si="0"/>
        <v>9078500856</v>
      </c>
      <c r="Q40" s="18"/>
    </row>
    <row r="41" spans="1:17">
      <c r="A41" s="20"/>
      <c r="B41" s="14">
        <v>30190</v>
      </c>
      <c r="C41" s="58" t="s">
        <v>200</v>
      </c>
      <c r="D41" s="55">
        <v>253138</v>
      </c>
      <c r="E41" s="14" t="s">
        <v>713</v>
      </c>
      <c r="F41" s="15"/>
      <c r="G41" s="66">
        <v>5421474596</v>
      </c>
      <c r="H41" s="15">
        <f t="shared" si="0"/>
        <v>5421474596</v>
      </c>
      <c r="Q41" s="18"/>
    </row>
    <row r="42" spans="1:17">
      <c r="A42" s="20"/>
      <c r="B42" s="14">
        <v>30191</v>
      </c>
      <c r="C42" s="58" t="s">
        <v>201</v>
      </c>
      <c r="D42" s="55">
        <v>253141</v>
      </c>
      <c r="E42" s="14" t="s">
        <v>713</v>
      </c>
      <c r="F42" s="15"/>
      <c r="G42" s="66">
        <v>14087507256</v>
      </c>
      <c r="H42" s="15">
        <f t="shared" si="0"/>
        <v>14087507256</v>
      </c>
      <c r="Q42" s="18"/>
    </row>
    <row r="43" spans="1:17">
      <c r="A43" s="20"/>
      <c r="B43" s="14">
        <v>30192</v>
      </c>
      <c r="C43" s="58" t="s">
        <v>202</v>
      </c>
      <c r="D43" s="55">
        <v>253139</v>
      </c>
      <c r="E43" s="14" t="s">
        <v>713</v>
      </c>
      <c r="F43" s="15"/>
      <c r="G43" s="66">
        <v>10313295490</v>
      </c>
      <c r="H43" s="15">
        <f t="shared" si="0"/>
        <v>10313295490</v>
      </c>
      <c r="Q43" s="18"/>
    </row>
    <row r="44" spans="1:17">
      <c r="A44" s="20"/>
      <c r="B44" s="14">
        <v>30193</v>
      </c>
      <c r="C44" s="58" t="s">
        <v>203</v>
      </c>
      <c r="D44" s="55">
        <v>253133</v>
      </c>
      <c r="E44" s="14" t="s">
        <v>713</v>
      </c>
      <c r="F44" s="15"/>
      <c r="G44" s="66">
        <v>5275199835</v>
      </c>
      <c r="H44" s="15">
        <f t="shared" si="0"/>
        <v>5275199835</v>
      </c>
      <c r="Q44" s="18"/>
    </row>
    <row r="45" spans="1:17">
      <c r="A45" s="20"/>
      <c r="B45" s="14">
        <v>30194</v>
      </c>
      <c r="C45" s="58" t="s">
        <v>204</v>
      </c>
      <c r="D45" s="55">
        <v>253129</v>
      </c>
      <c r="E45" s="14" t="s">
        <v>713</v>
      </c>
      <c r="F45" s="15"/>
      <c r="G45" s="66">
        <v>2373475867</v>
      </c>
      <c r="H45" s="15">
        <f t="shared" si="0"/>
        <v>2373475867</v>
      </c>
      <c r="Q45" s="18"/>
    </row>
    <row r="46" spans="1:17">
      <c r="A46" s="20"/>
      <c r="B46" s="14">
        <v>30196</v>
      </c>
      <c r="C46" s="58" t="s">
        <v>205</v>
      </c>
      <c r="D46" s="55">
        <v>253155</v>
      </c>
      <c r="E46" s="14" t="s">
        <v>713</v>
      </c>
      <c r="F46" s="15"/>
      <c r="G46" s="66">
        <v>1553542527</v>
      </c>
      <c r="H46" s="15">
        <f t="shared" si="0"/>
        <v>1553542527</v>
      </c>
      <c r="Q46" s="18"/>
    </row>
    <row r="47" spans="1:17">
      <c r="A47" s="20"/>
      <c r="B47" s="14">
        <v>30198</v>
      </c>
      <c r="C47" s="58" t="s">
        <v>206</v>
      </c>
      <c r="D47" s="55">
        <v>253149</v>
      </c>
      <c r="E47" s="14" t="s">
        <v>713</v>
      </c>
      <c r="F47" s="15"/>
      <c r="G47" s="66">
        <v>3280639961</v>
      </c>
      <c r="H47" s="15">
        <f t="shared" si="0"/>
        <v>3280639961</v>
      </c>
      <c r="Q47" s="18"/>
    </row>
    <row r="48" spans="1:17">
      <c r="A48" s="20"/>
      <c r="B48" s="14">
        <v>30200</v>
      </c>
      <c r="C48" s="58" t="s">
        <v>207</v>
      </c>
      <c r="D48" s="55">
        <v>253146</v>
      </c>
      <c r="E48" s="14" t="s">
        <v>713</v>
      </c>
      <c r="F48" s="15"/>
      <c r="G48" s="66">
        <v>4695580291</v>
      </c>
      <c r="H48" s="15">
        <f t="shared" si="0"/>
        <v>4695580291</v>
      </c>
      <c r="Q48" s="18"/>
    </row>
    <row r="49" spans="1:17">
      <c r="A49" s="20"/>
      <c r="B49" s="14">
        <v>30201</v>
      </c>
      <c r="C49" s="58" t="s">
        <v>208</v>
      </c>
      <c r="D49" s="55">
        <v>253150</v>
      </c>
      <c r="E49" s="14" t="s">
        <v>713</v>
      </c>
      <c r="F49" s="15"/>
      <c r="G49" s="66">
        <v>2988705322</v>
      </c>
      <c r="H49" s="15">
        <f t="shared" si="0"/>
        <v>2988705322</v>
      </c>
      <c r="Q49" s="18"/>
    </row>
    <row r="50" spans="1:17">
      <c r="A50" s="20"/>
      <c r="B50" s="14">
        <v>30202</v>
      </c>
      <c r="C50" s="58" t="s">
        <v>209</v>
      </c>
      <c r="D50" s="55">
        <v>253152</v>
      </c>
      <c r="E50" s="14" t="s">
        <v>713</v>
      </c>
      <c r="F50" s="15"/>
      <c r="G50" s="66">
        <v>5539606218</v>
      </c>
      <c r="H50" s="15">
        <f t="shared" si="0"/>
        <v>5539606218</v>
      </c>
      <c r="Q50" s="18"/>
    </row>
    <row r="51" spans="1:17">
      <c r="A51" s="20"/>
      <c r="B51" s="14">
        <v>30204</v>
      </c>
      <c r="C51" s="58" t="s">
        <v>210</v>
      </c>
      <c r="D51" s="55">
        <v>253186</v>
      </c>
      <c r="E51" s="14" t="s">
        <v>713</v>
      </c>
      <c r="F51" s="15"/>
      <c r="G51" s="66">
        <v>7537240744</v>
      </c>
      <c r="H51" s="15">
        <f t="shared" si="0"/>
        <v>7537240744</v>
      </c>
      <c r="Q51" s="18"/>
    </row>
    <row r="52" spans="1:17">
      <c r="A52" s="20"/>
      <c r="B52" s="14">
        <v>30206</v>
      </c>
      <c r="C52" s="58" t="s">
        <v>211</v>
      </c>
      <c r="D52" s="55">
        <v>253243</v>
      </c>
      <c r="E52" s="14" t="s">
        <v>713</v>
      </c>
      <c r="F52" s="15"/>
      <c r="G52" s="66">
        <v>181718650</v>
      </c>
      <c r="H52" s="15">
        <f t="shared" si="0"/>
        <v>181718650</v>
      </c>
      <c r="Q52" s="18"/>
    </row>
    <row r="53" spans="1:17">
      <c r="A53" s="20"/>
      <c r="B53" s="14">
        <v>30211</v>
      </c>
      <c r="C53" s="58" t="s">
        <v>212</v>
      </c>
      <c r="D53" s="55">
        <v>253187</v>
      </c>
      <c r="E53" s="14" t="s">
        <v>713</v>
      </c>
      <c r="F53" s="15"/>
      <c r="G53" s="66">
        <v>2543323528</v>
      </c>
      <c r="H53" s="15">
        <f t="shared" si="0"/>
        <v>2543323528</v>
      </c>
      <c r="Q53" s="18"/>
    </row>
    <row r="54" spans="1:17">
      <c r="A54" s="20"/>
      <c r="B54" s="14">
        <v>30215</v>
      </c>
      <c r="C54" s="58" t="s">
        <v>213</v>
      </c>
      <c r="D54" s="55">
        <v>253126</v>
      </c>
      <c r="E54" s="14" t="s">
        <v>713</v>
      </c>
      <c r="F54" s="15"/>
      <c r="G54" s="66">
        <v>16317783384</v>
      </c>
      <c r="H54" s="15">
        <f t="shared" si="0"/>
        <v>16317783384</v>
      </c>
      <c r="Q54" s="18"/>
    </row>
    <row r="55" spans="1:17">
      <c r="A55" s="20"/>
      <c r="B55" s="14">
        <v>30238</v>
      </c>
      <c r="C55" s="58" t="s">
        <v>214</v>
      </c>
      <c r="D55" s="55">
        <v>253199</v>
      </c>
      <c r="E55" s="14" t="s">
        <v>713</v>
      </c>
      <c r="F55" s="15"/>
      <c r="G55" s="66">
        <v>5700840353</v>
      </c>
      <c r="H55" s="15">
        <f t="shared" si="0"/>
        <v>5700840353</v>
      </c>
      <c r="Q55" s="18"/>
    </row>
    <row r="56" spans="1:17">
      <c r="A56" s="20"/>
      <c r="B56" s="14">
        <v>30242</v>
      </c>
      <c r="C56" s="58" t="s">
        <v>215</v>
      </c>
      <c r="D56" s="55">
        <v>253194</v>
      </c>
      <c r="E56" s="14" t="s">
        <v>713</v>
      </c>
      <c r="F56" s="15"/>
      <c r="G56" s="66">
        <v>3608118711</v>
      </c>
      <c r="H56" s="15">
        <f t="shared" si="0"/>
        <v>3608118711</v>
      </c>
      <c r="Q56" s="18"/>
    </row>
    <row r="57" spans="1:17">
      <c r="A57" s="20"/>
      <c r="B57" s="14">
        <v>30246</v>
      </c>
      <c r="C57" s="58" t="s">
        <v>216</v>
      </c>
      <c r="D57" s="55">
        <v>253198</v>
      </c>
      <c r="E57" s="14" t="s">
        <v>713</v>
      </c>
      <c r="F57" s="15"/>
      <c r="G57" s="66">
        <v>5788711793</v>
      </c>
      <c r="H57" s="15">
        <f t="shared" si="0"/>
        <v>5788711793</v>
      </c>
      <c r="Q57" s="18"/>
    </row>
    <row r="58" spans="1:17">
      <c r="A58" s="20"/>
      <c r="B58" s="14">
        <v>30258</v>
      </c>
      <c r="C58" s="58" t="s">
        <v>217</v>
      </c>
      <c r="D58" s="55">
        <v>253114</v>
      </c>
      <c r="E58" s="14" t="s">
        <v>713</v>
      </c>
      <c r="F58" s="15"/>
      <c r="G58" s="66">
        <v>5601275429</v>
      </c>
      <c r="H58" s="15">
        <f t="shared" si="0"/>
        <v>5601275429</v>
      </c>
      <c r="Q58" s="18"/>
    </row>
    <row r="59" spans="1:17">
      <c r="A59" s="20"/>
      <c r="B59" s="14">
        <v>30259</v>
      </c>
      <c r="C59" s="58" t="s">
        <v>218</v>
      </c>
      <c r="D59" s="55">
        <v>253113</v>
      </c>
      <c r="E59" s="14" t="s">
        <v>713</v>
      </c>
      <c r="F59" s="15"/>
      <c r="G59" s="66">
        <v>4016168169</v>
      </c>
      <c r="H59" s="15">
        <f t="shared" si="0"/>
        <v>4016168169</v>
      </c>
      <c r="Q59" s="18"/>
    </row>
    <row r="60" spans="1:17">
      <c r="A60" s="20"/>
      <c r="B60" s="14">
        <v>30260</v>
      </c>
      <c r="C60" s="58" t="s">
        <v>219</v>
      </c>
      <c r="D60" s="55">
        <v>253117</v>
      </c>
      <c r="E60" s="14" t="s">
        <v>713</v>
      </c>
      <c r="F60" s="15"/>
      <c r="G60" s="66">
        <v>1202455700</v>
      </c>
      <c r="H60" s="15">
        <f t="shared" si="0"/>
        <v>1202455700</v>
      </c>
      <c r="Q60" s="18"/>
    </row>
    <row r="61" spans="1:17">
      <c r="A61" s="20"/>
      <c r="B61" s="14">
        <v>30262</v>
      </c>
      <c r="C61" s="58" t="s">
        <v>220</v>
      </c>
      <c r="D61" s="55">
        <v>253190</v>
      </c>
      <c r="E61" s="14" t="s">
        <v>713</v>
      </c>
      <c r="F61" s="15"/>
      <c r="G61" s="66">
        <v>3403331400</v>
      </c>
      <c r="H61" s="15">
        <f t="shared" si="0"/>
        <v>3403331400</v>
      </c>
      <c r="Q61" s="18"/>
    </row>
    <row r="62" spans="1:17">
      <c r="A62" s="20"/>
      <c r="B62" s="14">
        <v>30263</v>
      </c>
      <c r="C62" s="58" t="s">
        <v>221</v>
      </c>
      <c r="D62" s="55">
        <v>253118</v>
      </c>
      <c r="E62" s="14" t="s">
        <v>713</v>
      </c>
      <c r="F62" s="15"/>
      <c r="G62" s="66">
        <v>13127243924</v>
      </c>
      <c r="H62" s="15">
        <f t="shared" si="0"/>
        <v>13127243924</v>
      </c>
      <c r="Q62" s="18"/>
    </row>
    <row r="63" spans="1:17">
      <c r="A63" s="20"/>
      <c r="B63" s="14">
        <v>30264</v>
      </c>
      <c r="C63" s="58" t="s">
        <v>222</v>
      </c>
      <c r="D63" s="55">
        <v>253125</v>
      </c>
      <c r="E63" s="14" t="s">
        <v>713</v>
      </c>
      <c r="F63" s="15"/>
      <c r="G63" s="66">
        <v>372168800</v>
      </c>
      <c r="H63" s="15">
        <f t="shared" si="0"/>
        <v>372168800</v>
      </c>
      <c r="Q63" s="18"/>
    </row>
    <row r="64" spans="1:17">
      <c r="A64" s="20"/>
      <c r="B64" s="14">
        <v>30265</v>
      </c>
      <c r="C64" s="58" t="s">
        <v>223</v>
      </c>
      <c r="D64" s="55">
        <v>253110</v>
      </c>
      <c r="E64" s="14" t="s">
        <v>713</v>
      </c>
      <c r="F64" s="15"/>
      <c r="G64" s="66">
        <v>2862245148</v>
      </c>
      <c r="H64" s="15">
        <f t="shared" si="0"/>
        <v>2862245148</v>
      </c>
      <c r="Q64" s="18"/>
    </row>
    <row r="65" spans="1:17">
      <c r="A65" s="20"/>
      <c r="B65" s="14">
        <v>30266</v>
      </c>
      <c r="C65" s="58" t="s">
        <v>224</v>
      </c>
      <c r="D65" s="55">
        <v>253124</v>
      </c>
      <c r="E65" s="14" t="s">
        <v>713</v>
      </c>
      <c r="F65" s="15"/>
      <c r="G65" s="66">
        <v>3309253953</v>
      </c>
      <c r="H65" s="15">
        <f t="shared" si="0"/>
        <v>3309253953</v>
      </c>
      <c r="Q65" s="18"/>
    </row>
    <row r="66" spans="1:17">
      <c r="A66" s="20"/>
      <c r="B66" s="14">
        <v>30267</v>
      </c>
      <c r="C66" s="58" t="s">
        <v>225</v>
      </c>
      <c r="D66" s="55">
        <v>253123</v>
      </c>
      <c r="E66" s="14" t="s">
        <v>713</v>
      </c>
      <c r="F66" s="15"/>
      <c r="G66" s="66">
        <v>1170150116</v>
      </c>
      <c r="H66" s="15">
        <f t="shared" si="0"/>
        <v>1170150116</v>
      </c>
      <c r="Q66" s="18"/>
    </row>
    <row r="67" spans="1:17">
      <c r="A67" s="20"/>
      <c r="B67" s="14">
        <v>30270</v>
      </c>
      <c r="C67" s="58" t="s">
        <v>226</v>
      </c>
      <c r="D67" s="55">
        <v>253191</v>
      </c>
      <c r="E67" s="14" t="s">
        <v>713</v>
      </c>
      <c r="F67" s="15"/>
      <c r="G67" s="66">
        <v>1209144000</v>
      </c>
      <c r="H67" s="15">
        <f t="shared" ref="H67:H130" si="1">F67+G67</f>
        <v>1209144000</v>
      </c>
      <c r="Q67" s="18"/>
    </row>
    <row r="68" spans="1:17">
      <c r="A68" s="20"/>
      <c r="B68" s="14">
        <v>30271</v>
      </c>
      <c r="C68" s="58" t="s">
        <v>227</v>
      </c>
      <c r="D68" s="55">
        <v>253192</v>
      </c>
      <c r="E68" s="14" t="s">
        <v>713</v>
      </c>
      <c r="F68" s="15"/>
      <c r="G68" s="66">
        <v>2185207507</v>
      </c>
      <c r="H68" s="15">
        <f t="shared" si="1"/>
        <v>2185207507</v>
      </c>
      <c r="Q68" s="18"/>
    </row>
    <row r="69" spans="1:17">
      <c r="A69" s="20"/>
      <c r="B69" s="14">
        <v>30272</v>
      </c>
      <c r="C69" s="58" t="s">
        <v>228</v>
      </c>
      <c r="D69" s="55">
        <v>253196</v>
      </c>
      <c r="E69" s="14" t="s">
        <v>713</v>
      </c>
      <c r="F69" s="15"/>
      <c r="G69" s="66">
        <v>3711959481</v>
      </c>
      <c r="H69" s="15">
        <f t="shared" si="1"/>
        <v>3711959481</v>
      </c>
      <c r="Q69" s="18"/>
    </row>
    <row r="70" spans="1:17">
      <c r="A70" s="20"/>
      <c r="B70" s="14">
        <v>30283</v>
      </c>
      <c r="C70" s="58" t="s">
        <v>229</v>
      </c>
      <c r="D70" s="55">
        <v>253296</v>
      </c>
      <c r="E70" s="14" t="s">
        <v>713</v>
      </c>
      <c r="F70" s="15"/>
      <c r="G70" s="66">
        <v>130956400</v>
      </c>
      <c r="H70" s="15">
        <f t="shared" si="1"/>
        <v>130956400</v>
      </c>
      <c r="Q70" s="18"/>
    </row>
    <row r="71" spans="1:17">
      <c r="A71" s="20"/>
      <c r="B71" s="14">
        <v>30347</v>
      </c>
      <c r="C71" s="58" t="s">
        <v>230</v>
      </c>
      <c r="D71" s="55">
        <v>253224</v>
      </c>
      <c r="E71" s="14" t="s">
        <v>713</v>
      </c>
      <c r="F71" s="15"/>
      <c r="G71" s="66">
        <v>1585288663</v>
      </c>
      <c r="H71" s="15">
        <f t="shared" si="1"/>
        <v>1585288663</v>
      </c>
      <c r="K71" s="19"/>
      <c r="Q71" s="18"/>
    </row>
    <row r="72" spans="1:17">
      <c r="A72" s="20" t="s">
        <v>231</v>
      </c>
      <c r="B72" s="20">
        <v>20060</v>
      </c>
      <c r="C72" s="59" t="s">
        <v>232</v>
      </c>
      <c r="D72" s="55">
        <v>253148</v>
      </c>
      <c r="E72" s="20" t="s">
        <v>713</v>
      </c>
      <c r="F72" s="15"/>
      <c r="G72" s="66">
        <v>70712100</v>
      </c>
      <c r="H72" s="15">
        <f t="shared" si="1"/>
        <v>70712100</v>
      </c>
      <c r="K72" s="19"/>
      <c r="Q72" s="18"/>
    </row>
    <row r="73" spans="1:17">
      <c r="A73" s="20" t="s">
        <v>233</v>
      </c>
      <c r="B73" s="20">
        <v>20060</v>
      </c>
      <c r="C73" s="59" t="s">
        <v>232</v>
      </c>
      <c r="D73" s="55">
        <v>253148</v>
      </c>
      <c r="E73" s="20" t="s">
        <v>713</v>
      </c>
      <c r="F73" s="15"/>
      <c r="G73" s="66">
        <v>52785590</v>
      </c>
      <c r="H73" s="15">
        <f t="shared" si="1"/>
        <v>52785590</v>
      </c>
      <c r="K73" s="19"/>
      <c r="Q73" s="18"/>
    </row>
    <row r="74" spans="1:17">
      <c r="A74" s="20" t="s">
        <v>234</v>
      </c>
      <c r="B74" s="20">
        <v>20060</v>
      </c>
      <c r="C74" s="59" t="s">
        <v>232</v>
      </c>
      <c r="D74" s="55">
        <v>253148</v>
      </c>
      <c r="E74" s="20" t="s">
        <v>713</v>
      </c>
      <c r="F74" s="15"/>
      <c r="G74" s="66">
        <v>25072100</v>
      </c>
      <c r="H74" s="15">
        <f t="shared" si="1"/>
        <v>25072100</v>
      </c>
      <c r="K74" s="19"/>
      <c r="Q74" s="18"/>
    </row>
    <row r="75" spans="1:17">
      <c r="A75" s="20" t="s">
        <v>231</v>
      </c>
      <c r="B75" s="20">
        <v>20077</v>
      </c>
      <c r="C75" s="59" t="s">
        <v>235</v>
      </c>
      <c r="D75" s="55">
        <v>253235</v>
      </c>
      <c r="E75" s="20" t="s">
        <v>713</v>
      </c>
      <c r="F75" s="15"/>
      <c r="G75" s="66">
        <v>4821863</v>
      </c>
      <c r="H75" s="15">
        <f t="shared" si="1"/>
        <v>4821863</v>
      </c>
      <c r="K75" s="19"/>
      <c r="Q75" s="18"/>
    </row>
    <row r="76" spans="1:17">
      <c r="A76" s="20" t="s">
        <v>231</v>
      </c>
      <c r="B76" s="20">
        <v>20082</v>
      </c>
      <c r="C76" s="59" t="s">
        <v>236</v>
      </c>
      <c r="D76" s="55">
        <v>253234</v>
      </c>
      <c r="E76" s="20" t="s">
        <v>713</v>
      </c>
      <c r="F76" s="15"/>
      <c r="G76" s="66">
        <v>86748960</v>
      </c>
      <c r="H76" s="15">
        <f t="shared" si="1"/>
        <v>86748960</v>
      </c>
      <c r="K76" s="19"/>
      <c r="Q76" s="18"/>
    </row>
    <row r="77" spans="1:17">
      <c r="A77" s="20" t="s">
        <v>231</v>
      </c>
      <c r="B77" s="20">
        <v>20119</v>
      </c>
      <c r="C77" s="59" t="s">
        <v>237</v>
      </c>
      <c r="D77" s="55">
        <v>253150</v>
      </c>
      <c r="E77" s="20" t="s">
        <v>713</v>
      </c>
      <c r="F77" s="15"/>
      <c r="G77" s="66">
        <v>198920375</v>
      </c>
      <c r="H77" s="15">
        <f t="shared" si="1"/>
        <v>198920375</v>
      </c>
      <c r="K77" s="19"/>
      <c r="Q77" s="18"/>
    </row>
    <row r="78" spans="1:17">
      <c r="A78" s="20" t="s">
        <v>233</v>
      </c>
      <c r="B78" s="20">
        <v>20119</v>
      </c>
      <c r="C78" s="59" t="s">
        <v>237</v>
      </c>
      <c r="D78" s="55">
        <v>253150</v>
      </c>
      <c r="E78" s="20" t="s">
        <v>713</v>
      </c>
      <c r="F78" s="15"/>
      <c r="G78" s="66">
        <v>139060729</v>
      </c>
      <c r="H78" s="15">
        <f t="shared" si="1"/>
        <v>139060729</v>
      </c>
      <c r="K78" s="19"/>
      <c r="Q78" s="18"/>
    </row>
    <row r="79" spans="1:17">
      <c r="A79" s="20" t="s">
        <v>234</v>
      </c>
      <c r="B79" s="20">
        <v>20119</v>
      </c>
      <c r="C79" s="59" t="s">
        <v>237</v>
      </c>
      <c r="D79" s="55">
        <v>253150</v>
      </c>
      <c r="E79" s="20" t="s">
        <v>713</v>
      </c>
      <c r="F79" s="15"/>
      <c r="G79" s="66">
        <v>18917500</v>
      </c>
      <c r="H79" s="15">
        <f t="shared" si="1"/>
        <v>18917500</v>
      </c>
      <c r="K79" s="19"/>
      <c r="Q79" s="18"/>
    </row>
    <row r="80" spans="1:17">
      <c r="A80" s="20" t="s">
        <v>231</v>
      </c>
      <c r="B80" s="20">
        <v>20193</v>
      </c>
      <c r="C80" s="59" t="s">
        <v>238</v>
      </c>
      <c r="D80" s="55">
        <v>253123</v>
      </c>
      <c r="E80" s="20" t="s">
        <v>713</v>
      </c>
      <c r="F80" s="15"/>
      <c r="G80" s="66">
        <v>175545080</v>
      </c>
      <c r="H80" s="15">
        <f t="shared" si="1"/>
        <v>175545080</v>
      </c>
      <c r="K80" s="19"/>
      <c r="Q80" s="18"/>
    </row>
    <row r="81" spans="1:17">
      <c r="A81" s="20" t="s">
        <v>233</v>
      </c>
      <c r="B81" s="20">
        <v>20193</v>
      </c>
      <c r="C81" s="59" t="s">
        <v>238</v>
      </c>
      <c r="D81" s="55">
        <v>253123</v>
      </c>
      <c r="E81" s="20" t="s">
        <v>713</v>
      </c>
      <c r="F81" s="15"/>
      <c r="G81" s="66">
        <v>15349050</v>
      </c>
      <c r="H81" s="15">
        <f t="shared" si="1"/>
        <v>15349050</v>
      </c>
      <c r="K81" s="19"/>
      <c r="Q81" s="18"/>
    </row>
    <row r="82" spans="1:17">
      <c r="A82" s="20" t="s">
        <v>234</v>
      </c>
      <c r="B82" s="20">
        <v>20193</v>
      </c>
      <c r="C82" s="59" t="s">
        <v>238</v>
      </c>
      <c r="D82" s="55">
        <v>253123</v>
      </c>
      <c r="E82" s="20" t="s">
        <v>713</v>
      </c>
      <c r="F82" s="15"/>
      <c r="G82" s="66">
        <v>1645350</v>
      </c>
      <c r="H82" s="15">
        <f t="shared" si="1"/>
        <v>1645350</v>
      </c>
      <c r="K82" s="19"/>
      <c r="Q82" s="18"/>
    </row>
    <row r="83" spans="1:17">
      <c r="A83" s="20" t="s">
        <v>239</v>
      </c>
      <c r="B83" s="20">
        <v>20193</v>
      </c>
      <c r="C83" s="59" t="s">
        <v>238</v>
      </c>
      <c r="D83" s="55">
        <v>253123</v>
      </c>
      <c r="E83" s="20" t="s">
        <v>713</v>
      </c>
      <c r="F83" s="15"/>
      <c r="G83" s="66">
        <v>33325380</v>
      </c>
      <c r="H83" s="15">
        <f t="shared" si="1"/>
        <v>33325380</v>
      </c>
      <c r="K83" s="19"/>
      <c r="Q83" s="18"/>
    </row>
    <row r="84" spans="1:17">
      <c r="A84" s="20" t="s">
        <v>231</v>
      </c>
      <c r="B84" s="20">
        <v>20262</v>
      </c>
      <c r="C84" s="59" t="s">
        <v>240</v>
      </c>
      <c r="D84" s="55">
        <v>253239</v>
      </c>
      <c r="E84" s="20" t="s">
        <v>713</v>
      </c>
      <c r="F84" s="15"/>
      <c r="G84" s="66">
        <v>26000310</v>
      </c>
      <c r="H84" s="15">
        <f t="shared" si="1"/>
        <v>26000310</v>
      </c>
      <c r="K84" s="19"/>
      <c r="Q84" s="18"/>
    </row>
    <row r="85" spans="1:17">
      <c r="A85" s="20" t="s">
        <v>231</v>
      </c>
      <c r="B85" s="20">
        <v>20308</v>
      </c>
      <c r="C85" s="59" t="s">
        <v>241</v>
      </c>
      <c r="D85" s="55">
        <v>253236</v>
      </c>
      <c r="E85" s="20" t="s">
        <v>713</v>
      </c>
      <c r="F85" s="15"/>
      <c r="G85" s="66">
        <v>47775878</v>
      </c>
      <c r="H85" s="15">
        <f t="shared" si="1"/>
        <v>47775878</v>
      </c>
      <c r="K85" s="19"/>
      <c r="Q85" s="18"/>
    </row>
    <row r="86" spans="1:17">
      <c r="A86" s="20" t="s">
        <v>231</v>
      </c>
      <c r="B86" s="20">
        <v>20390</v>
      </c>
      <c r="C86" s="59" t="s">
        <v>242</v>
      </c>
      <c r="D86" s="55">
        <v>253221</v>
      </c>
      <c r="E86" s="20" t="s">
        <v>713</v>
      </c>
      <c r="F86" s="15"/>
      <c r="G86" s="66">
        <v>126614595</v>
      </c>
      <c r="H86" s="15">
        <f t="shared" si="1"/>
        <v>126614595</v>
      </c>
      <c r="Q86" s="18"/>
    </row>
    <row r="87" spans="1:17">
      <c r="A87" s="20" t="s">
        <v>231</v>
      </c>
      <c r="B87" s="20">
        <v>20393</v>
      </c>
      <c r="C87" s="59" t="s">
        <v>243</v>
      </c>
      <c r="D87" s="55">
        <v>253181</v>
      </c>
      <c r="E87" s="20" t="s">
        <v>713</v>
      </c>
      <c r="F87" s="15"/>
      <c r="G87" s="66">
        <v>50660918990</v>
      </c>
      <c r="H87" s="15">
        <f t="shared" si="1"/>
        <v>50660918990</v>
      </c>
      <c r="M87" s="18"/>
      <c r="Q87" s="18"/>
    </row>
    <row r="88" spans="1:17">
      <c r="A88" s="20" t="s">
        <v>233</v>
      </c>
      <c r="B88" s="20">
        <v>20393</v>
      </c>
      <c r="C88" s="59" t="s">
        <v>243</v>
      </c>
      <c r="D88" s="55">
        <v>253181</v>
      </c>
      <c r="E88" s="20" t="s">
        <v>713</v>
      </c>
      <c r="F88" s="15"/>
      <c r="G88" s="66">
        <v>1932548018</v>
      </c>
      <c r="H88" s="15">
        <f t="shared" si="1"/>
        <v>1932548018</v>
      </c>
      <c r="K88" s="21"/>
      <c r="L88" s="21"/>
      <c r="M88" s="22"/>
      <c r="Q88" s="18"/>
    </row>
    <row r="89" spans="1:17">
      <c r="A89" s="20" t="s">
        <v>234</v>
      </c>
      <c r="B89" s="20">
        <v>20393</v>
      </c>
      <c r="C89" s="59" t="s">
        <v>243</v>
      </c>
      <c r="D89" s="55">
        <v>253181</v>
      </c>
      <c r="E89" s="20" t="s">
        <v>713</v>
      </c>
      <c r="F89" s="15"/>
      <c r="G89" s="66">
        <v>2620733950</v>
      </c>
      <c r="H89" s="15">
        <f t="shared" si="1"/>
        <v>2620733950</v>
      </c>
      <c r="K89" s="21"/>
      <c r="L89" s="21"/>
      <c r="M89" s="23"/>
      <c r="Q89" s="18"/>
    </row>
    <row r="90" spans="1:17">
      <c r="A90" s="20" t="s">
        <v>244</v>
      </c>
      <c r="B90" s="20">
        <v>20393</v>
      </c>
      <c r="C90" s="59" t="s">
        <v>243</v>
      </c>
      <c r="D90" s="55">
        <v>253181</v>
      </c>
      <c r="E90" s="20" t="s">
        <v>713</v>
      </c>
      <c r="F90" s="15"/>
      <c r="G90" s="66">
        <v>1773829700</v>
      </c>
      <c r="H90" s="15">
        <f t="shared" si="1"/>
        <v>1773829700</v>
      </c>
      <c r="K90" s="21"/>
      <c r="L90" s="21"/>
      <c r="M90" s="23"/>
      <c r="Q90" s="18"/>
    </row>
    <row r="91" spans="1:17">
      <c r="A91" s="20" t="s">
        <v>231</v>
      </c>
      <c r="B91" s="20">
        <v>20399</v>
      </c>
      <c r="C91" s="59" t="s">
        <v>245</v>
      </c>
      <c r="D91" s="55">
        <v>253222</v>
      </c>
      <c r="E91" s="20" t="s">
        <v>713</v>
      </c>
      <c r="F91" s="15"/>
      <c r="G91" s="66">
        <v>445773743</v>
      </c>
      <c r="H91" s="15">
        <f t="shared" si="1"/>
        <v>445773743</v>
      </c>
      <c r="K91" s="21"/>
      <c r="L91" s="21"/>
      <c r="M91" s="23"/>
      <c r="Q91" s="18"/>
    </row>
    <row r="92" spans="1:17">
      <c r="A92" s="20" t="s">
        <v>233</v>
      </c>
      <c r="B92" s="20">
        <v>20399</v>
      </c>
      <c r="C92" s="59" t="s">
        <v>245</v>
      </c>
      <c r="D92" s="55">
        <v>253222</v>
      </c>
      <c r="E92" s="20" t="s">
        <v>713</v>
      </c>
      <c r="F92" s="15"/>
      <c r="G92" s="66">
        <v>15084623</v>
      </c>
      <c r="H92" s="15">
        <f t="shared" si="1"/>
        <v>15084623</v>
      </c>
      <c r="K92" s="21"/>
      <c r="L92" s="21"/>
      <c r="M92" s="23"/>
      <c r="Q92" s="18"/>
    </row>
    <row r="93" spans="1:17">
      <c r="A93" s="20" t="s">
        <v>231</v>
      </c>
      <c r="B93" s="20">
        <v>20408</v>
      </c>
      <c r="C93" s="59" t="s">
        <v>246</v>
      </c>
      <c r="D93" s="55">
        <v>253114</v>
      </c>
      <c r="E93" s="20" t="s">
        <v>713</v>
      </c>
      <c r="F93" s="15"/>
      <c r="G93" s="66">
        <v>1302216500</v>
      </c>
      <c r="H93" s="15">
        <f t="shared" si="1"/>
        <v>1302216500</v>
      </c>
      <c r="K93" s="21"/>
      <c r="L93" s="21"/>
      <c r="M93" s="23"/>
      <c r="Q93" s="18"/>
    </row>
    <row r="94" spans="1:17">
      <c r="A94" s="20" t="s">
        <v>233</v>
      </c>
      <c r="B94" s="20">
        <v>20408</v>
      </c>
      <c r="C94" s="59" t="s">
        <v>246</v>
      </c>
      <c r="D94" s="55">
        <v>253114</v>
      </c>
      <c r="E94" s="20" t="s">
        <v>713</v>
      </c>
      <c r="F94" s="15"/>
      <c r="G94" s="66">
        <v>62608980</v>
      </c>
      <c r="H94" s="15">
        <f t="shared" si="1"/>
        <v>62608980</v>
      </c>
      <c r="K94" s="21"/>
      <c r="L94" s="21"/>
      <c r="M94" s="23"/>
      <c r="Q94" s="18"/>
    </row>
    <row r="95" spans="1:17">
      <c r="A95" s="20" t="s">
        <v>231</v>
      </c>
      <c r="B95" s="20">
        <v>20409</v>
      </c>
      <c r="C95" s="59" t="s">
        <v>247</v>
      </c>
      <c r="D95" s="55">
        <v>253113</v>
      </c>
      <c r="E95" s="20" t="s">
        <v>713</v>
      </c>
      <c r="F95" s="15"/>
      <c r="G95" s="66">
        <v>459255250</v>
      </c>
      <c r="H95" s="15">
        <f t="shared" si="1"/>
        <v>459255250</v>
      </c>
      <c r="K95" s="21"/>
      <c r="L95" s="21"/>
      <c r="M95" s="23"/>
      <c r="Q95" s="18"/>
    </row>
    <row r="96" spans="1:17">
      <c r="A96" s="20" t="s">
        <v>233</v>
      </c>
      <c r="B96" s="20">
        <v>20409</v>
      </c>
      <c r="C96" s="59" t="s">
        <v>247</v>
      </c>
      <c r="D96" s="55">
        <v>253113</v>
      </c>
      <c r="E96" s="20" t="s">
        <v>713</v>
      </c>
      <c r="F96" s="15"/>
      <c r="G96" s="66">
        <v>2933000</v>
      </c>
      <c r="H96" s="15">
        <f t="shared" si="1"/>
        <v>2933000</v>
      </c>
      <c r="K96" s="21"/>
      <c r="L96" s="21"/>
      <c r="M96" s="23"/>
      <c r="Q96" s="18"/>
    </row>
    <row r="97" spans="1:17">
      <c r="A97" s="20" t="s">
        <v>231</v>
      </c>
      <c r="B97" s="20">
        <v>20410</v>
      </c>
      <c r="C97" s="59" t="s">
        <v>248</v>
      </c>
      <c r="D97" s="55">
        <v>253117</v>
      </c>
      <c r="E97" s="20" t="s">
        <v>713</v>
      </c>
      <c r="F97" s="15"/>
      <c r="G97" s="66">
        <v>40321890</v>
      </c>
      <c r="H97" s="15">
        <f t="shared" si="1"/>
        <v>40321890</v>
      </c>
      <c r="K97" s="21"/>
      <c r="L97" s="21"/>
      <c r="M97" s="23"/>
      <c r="Q97" s="18"/>
    </row>
    <row r="98" spans="1:17">
      <c r="A98" s="20" t="s">
        <v>233</v>
      </c>
      <c r="B98" s="20">
        <v>20410</v>
      </c>
      <c r="C98" s="59" t="s">
        <v>248</v>
      </c>
      <c r="D98" s="55">
        <v>253117</v>
      </c>
      <c r="E98" s="20" t="s">
        <v>713</v>
      </c>
      <c r="F98" s="15"/>
      <c r="G98" s="66">
        <v>2325613770</v>
      </c>
      <c r="H98" s="15">
        <f t="shared" si="1"/>
        <v>2325613770</v>
      </c>
      <c r="K98" s="21"/>
      <c r="L98" s="21"/>
      <c r="M98" s="23"/>
      <c r="Q98" s="18"/>
    </row>
    <row r="99" spans="1:17">
      <c r="A99" s="20" t="s">
        <v>239</v>
      </c>
      <c r="B99" s="20">
        <v>20410</v>
      </c>
      <c r="C99" s="59" t="s">
        <v>248</v>
      </c>
      <c r="D99" s="55">
        <v>253117</v>
      </c>
      <c r="E99" s="20" t="s">
        <v>713</v>
      </c>
      <c r="F99" s="15"/>
      <c r="G99" s="66">
        <v>1809315550</v>
      </c>
      <c r="H99" s="15">
        <f t="shared" si="1"/>
        <v>1809315550</v>
      </c>
      <c r="K99" s="21"/>
      <c r="L99" s="21"/>
      <c r="M99" s="23"/>
      <c r="Q99" s="18"/>
    </row>
    <row r="100" spans="1:17">
      <c r="A100" s="20" t="s">
        <v>249</v>
      </c>
      <c r="B100" s="20">
        <v>20410</v>
      </c>
      <c r="C100" s="59" t="s">
        <v>248</v>
      </c>
      <c r="D100" s="55">
        <v>253117</v>
      </c>
      <c r="E100" s="20" t="s">
        <v>713</v>
      </c>
      <c r="F100" s="15"/>
      <c r="G100" s="66">
        <v>3012774070</v>
      </c>
      <c r="H100" s="15">
        <f t="shared" si="1"/>
        <v>3012774070</v>
      </c>
      <c r="K100" s="21"/>
      <c r="L100" s="21"/>
      <c r="M100" s="23"/>
      <c r="Q100" s="18"/>
    </row>
    <row r="101" spans="1:17">
      <c r="A101" s="20" t="s">
        <v>244</v>
      </c>
      <c r="B101" s="20">
        <v>20410</v>
      </c>
      <c r="C101" s="59" t="s">
        <v>248</v>
      </c>
      <c r="D101" s="55">
        <v>253117</v>
      </c>
      <c r="E101" s="20" t="s">
        <v>713</v>
      </c>
      <c r="F101" s="15"/>
      <c r="G101" s="66">
        <v>221439400</v>
      </c>
      <c r="H101" s="15">
        <f t="shared" si="1"/>
        <v>221439400</v>
      </c>
      <c r="K101" s="21"/>
      <c r="L101" s="21"/>
      <c r="M101" s="23"/>
      <c r="Q101" s="18"/>
    </row>
    <row r="102" spans="1:17">
      <c r="A102" s="20" t="s">
        <v>231</v>
      </c>
      <c r="B102" s="20">
        <v>20412</v>
      </c>
      <c r="C102" s="59" t="s">
        <v>250</v>
      </c>
      <c r="D102" s="55">
        <v>253119</v>
      </c>
      <c r="E102" s="20" t="s">
        <v>713</v>
      </c>
      <c r="F102" s="15"/>
      <c r="G102" s="66">
        <v>5954667420</v>
      </c>
      <c r="H102" s="15">
        <f t="shared" si="1"/>
        <v>5954667420</v>
      </c>
      <c r="K102" s="21"/>
      <c r="L102" s="21"/>
      <c r="M102" s="23"/>
      <c r="Q102" s="18"/>
    </row>
    <row r="103" spans="1:17">
      <c r="A103" s="20" t="s">
        <v>233</v>
      </c>
      <c r="B103" s="20">
        <v>20412</v>
      </c>
      <c r="C103" s="59" t="s">
        <v>250</v>
      </c>
      <c r="D103" s="55">
        <v>253119</v>
      </c>
      <c r="E103" s="20" t="s">
        <v>713</v>
      </c>
      <c r="F103" s="15"/>
      <c r="G103" s="66">
        <v>953400000</v>
      </c>
      <c r="H103" s="15">
        <f t="shared" si="1"/>
        <v>953400000</v>
      </c>
      <c r="K103" s="21"/>
      <c r="L103" s="21"/>
      <c r="M103" s="23"/>
      <c r="Q103" s="18"/>
    </row>
    <row r="104" spans="1:17">
      <c r="A104" s="20" t="s">
        <v>234</v>
      </c>
      <c r="B104" s="20">
        <v>20412</v>
      </c>
      <c r="C104" s="59" t="s">
        <v>250</v>
      </c>
      <c r="D104" s="55">
        <v>253119</v>
      </c>
      <c r="E104" s="20" t="s">
        <v>713</v>
      </c>
      <c r="F104" s="15"/>
      <c r="G104" s="66">
        <v>168275050</v>
      </c>
      <c r="H104" s="15">
        <f t="shared" si="1"/>
        <v>168275050</v>
      </c>
      <c r="K104" s="21"/>
      <c r="L104" s="21"/>
      <c r="M104" s="23"/>
      <c r="Q104" s="18"/>
    </row>
    <row r="105" spans="1:17">
      <c r="A105" s="20" t="s">
        <v>239</v>
      </c>
      <c r="B105" s="20">
        <v>20412</v>
      </c>
      <c r="C105" s="59" t="s">
        <v>250</v>
      </c>
      <c r="D105" s="55">
        <v>253119</v>
      </c>
      <c r="E105" s="20" t="s">
        <v>713</v>
      </c>
      <c r="F105" s="15"/>
      <c r="G105" s="66">
        <v>163825680</v>
      </c>
      <c r="H105" s="15">
        <f t="shared" si="1"/>
        <v>163825680</v>
      </c>
      <c r="K105" s="21"/>
      <c r="L105" s="21"/>
      <c r="M105" s="23"/>
      <c r="Q105" s="18"/>
    </row>
    <row r="106" spans="1:17">
      <c r="A106" s="20" t="s">
        <v>249</v>
      </c>
      <c r="B106" s="20">
        <v>20412</v>
      </c>
      <c r="C106" s="59" t="s">
        <v>250</v>
      </c>
      <c r="D106" s="55">
        <v>253119</v>
      </c>
      <c r="E106" s="20" t="s">
        <v>713</v>
      </c>
      <c r="F106" s="15"/>
      <c r="G106" s="66">
        <v>2728036190</v>
      </c>
      <c r="H106" s="15">
        <f t="shared" si="1"/>
        <v>2728036190</v>
      </c>
      <c r="K106" s="21"/>
      <c r="L106" s="21"/>
      <c r="M106" s="23"/>
      <c r="Q106" s="18"/>
    </row>
    <row r="107" spans="1:17">
      <c r="A107" s="20" t="s">
        <v>231</v>
      </c>
      <c r="B107" s="20">
        <v>20413</v>
      </c>
      <c r="C107" s="59" t="s">
        <v>251</v>
      </c>
      <c r="D107" s="55">
        <v>253122</v>
      </c>
      <c r="E107" s="20" t="s">
        <v>713</v>
      </c>
      <c r="F107" s="15"/>
      <c r="G107" s="66">
        <v>677443560</v>
      </c>
      <c r="H107" s="15">
        <f t="shared" si="1"/>
        <v>677443560</v>
      </c>
      <c r="K107" s="21"/>
      <c r="L107" s="21"/>
      <c r="M107" s="23"/>
      <c r="Q107" s="18"/>
    </row>
    <row r="108" spans="1:17">
      <c r="A108" s="20" t="s">
        <v>233</v>
      </c>
      <c r="B108" s="20">
        <v>20413</v>
      </c>
      <c r="C108" s="59" t="s">
        <v>251</v>
      </c>
      <c r="D108" s="55">
        <v>253122</v>
      </c>
      <c r="E108" s="20" t="s">
        <v>713</v>
      </c>
      <c r="F108" s="15"/>
      <c r="G108" s="66">
        <v>554428750</v>
      </c>
      <c r="H108" s="15">
        <f t="shared" si="1"/>
        <v>554428750</v>
      </c>
      <c r="K108" s="21"/>
      <c r="L108" s="21"/>
      <c r="M108" s="23"/>
      <c r="Q108" s="18"/>
    </row>
    <row r="109" spans="1:17">
      <c r="A109" s="20" t="s">
        <v>234</v>
      </c>
      <c r="B109" s="20">
        <v>20413</v>
      </c>
      <c r="C109" s="59" t="s">
        <v>251</v>
      </c>
      <c r="D109" s="55">
        <v>253122</v>
      </c>
      <c r="E109" s="20" t="s">
        <v>713</v>
      </c>
      <c r="F109" s="15"/>
      <c r="G109" s="66">
        <v>24806700</v>
      </c>
      <c r="H109" s="15">
        <f t="shared" si="1"/>
        <v>24806700</v>
      </c>
      <c r="K109" s="21"/>
      <c r="L109" s="21"/>
      <c r="M109" s="23"/>
      <c r="Q109" s="18"/>
    </row>
    <row r="110" spans="1:17">
      <c r="A110" s="20" t="s">
        <v>239</v>
      </c>
      <c r="B110" s="20">
        <v>20413</v>
      </c>
      <c r="C110" s="59" t="s">
        <v>251</v>
      </c>
      <c r="D110" s="55">
        <v>253122</v>
      </c>
      <c r="E110" s="20" t="s">
        <v>713</v>
      </c>
      <c r="F110" s="15"/>
      <c r="G110" s="66">
        <v>2209319980</v>
      </c>
      <c r="H110" s="15">
        <f t="shared" si="1"/>
        <v>2209319980</v>
      </c>
      <c r="K110" s="21"/>
      <c r="L110" s="21"/>
      <c r="M110" s="23"/>
      <c r="Q110" s="18"/>
    </row>
    <row r="111" spans="1:17">
      <c r="A111" s="20" t="s">
        <v>249</v>
      </c>
      <c r="B111" s="20">
        <v>20413</v>
      </c>
      <c r="C111" s="59" t="s">
        <v>251</v>
      </c>
      <c r="D111" s="55">
        <v>253122</v>
      </c>
      <c r="E111" s="20" t="s">
        <v>713</v>
      </c>
      <c r="F111" s="15"/>
      <c r="G111" s="66">
        <v>3301880920</v>
      </c>
      <c r="H111" s="15">
        <f t="shared" si="1"/>
        <v>3301880920</v>
      </c>
      <c r="K111" s="21"/>
      <c r="L111" s="21"/>
      <c r="M111" s="23"/>
      <c r="Q111" s="18"/>
    </row>
    <row r="112" spans="1:17">
      <c r="A112" s="20" t="s">
        <v>252</v>
      </c>
      <c r="B112" s="20">
        <v>20413</v>
      </c>
      <c r="C112" s="59" t="s">
        <v>251</v>
      </c>
      <c r="D112" s="55">
        <v>253122</v>
      </c>
      <c r="E112" s="20" t="s">
        <v>713</v>
      </c>
      <c r="F112" s="15"/>
      <c r="G112" s="66">
        <v>4376500400</v>
      </c>
      <c r="H112" s="15">
        <f t="shared" si="1"/>
        <v>4376500400</v>
      </c>
      <c r="K112" s="21"/>
      <c r="L112" s="21"/>
      <c r="M112" s="23"/>
      <c r="Q112" s="18"/>
    </row>
    <row r="113" spans="1:17">
      <c r="A113" s="20" t="s">
        <v>244</v>
      </c>
      <c r="B113" s="20">
        <v>20413</v>
      </c>
      <c r="C113" s="59" t="s">
        <v>251</v>
      </c>
      <c r="D113" s="55">
        <v>253122</v>
      </c>
      <c r="E113" s="20" t="s">
        <v>713</v>
      </c>
      <c r="F113" s="15"/>
      <c r="G113" s="15">
        <v>465388000</v>
      </c>
      <c r="H113" s="15">
        <f t="shared" si="1"/>
        <v>465388000</v>
      </c>
      <c r="K113" s="21"/>
      <c r="L113" s="21"/>
      <c r="M113" s="23"/>
      <c r="Q113" s="18"/>
    </row>
    <row r="114" spans="1:17">
      <c r="A114" s="20" t="s">
        <v>231</v>
      </c>
      <c r="B114" s="20">
        <v>20414</v>
      </c>
      <c r="C114" s="59" t="s">
        <v>76</v>
      </c>
      <c r="D114" s="55">
        <v>253190</v>
      </c>
      <c r="E114" s="20" t="s">
        <v>713</v>
      </c>
      <c r="F114" s="15"/>
      <c r="G114" s="15">
        <v>749703670</v>
      </c>
      <c r="H114" s="15">
        <f t="shared" si="1"/>
        <v>749703670</v>
      </c>
      <c r="K114" s="21"/>
      <c r="L114" s="21"/>
      <c r="M114" s="23"/>
      <c r="Q114" s="18"/>
    </row>
    <row r="115" spans="1:17">
      <c r="A115" s="20" t="s">
        <v>233</v>
      </c>
      <c r="B115" s="20">
        <v>20414</v>
      </c>
      <c r="C115" s="59" t="s">
        <v>76</v>
      </c>
      <c r="D115" s="55">
        <v>253190</v>
      </c>
      <c r="E115" s="20" t="s">
        <v>713</v>
      </c>
      <c r="F115" s="15"/>
      <c r="G115" s="15">
        <v>1598400</v>
      </c>
      <c r="H115" s="15">
        <f t="shared" si="1"/>
        <v>1598400</v>
      </c>
      <c r="K115" s="21"/>
      <c r="L115" s="21"/>
      <c r="M115" s="23"/>
      <c r="Q115" s="18"/>
    </row>
    <row r="116" spans="1:17">
      <c r="A116" s="20" t="s">
        <v>234</v>
      </c>
      <c r="B116" s="20">
        <v>20414</v>
      </c>
      <c r="C116" s="59" t="s">
        <v>76</v>
      </c>
      <c r="D116" s="55">
        <v>253190</v>
      </c>
      <c r="E116" s="20" t="s">
        <v>713</v>
      </c>
      <c r="F116" s="15"/>
      <c r="G116" s="15">
        <v>281440100</v>
      </c>
      <c r="H116" s="15">
        <f t="shared" si="1"/>
        <v>281440100</v>
      </c>
      <c r="K116" s="21"/>
      <c r="L116" s="21"/>
      <c r="M116" s="23"/>
      <c r="Q116" s="18"/>
    </row>
    <row r="117" spans="1:17">
      <c r="A117" s="20" t="s">
        <v>231</v>
      </c>
      <c r="B117" s="20">
        <v>20415</v>
      </c>
      <c r="C117" s="59" t="s">
        <v>253</v>
      </c>
      <c r="D117" s="55">
        <v>253118</v>
      </c>
      <c r="E117" s="20" t="s">
        <v>713</v>
      </c>
      <c r="F117" s="15"/>
      <c r="G117" s="15">
        <v>2891416920</v>
      </c>
      <c r="H117" s="15">
        <f t="shared" si="1"/>
        <v>2891416920</v>
      </c>
      <c r="K117" s="21"/>
      <c r="L117" s="21"/>
      <c r="M117" s="23"/>
      <c r="Q117" s="18"/>
    </row>
    <row r="118" spans="1:17">
      <c r="A118" s="20" t="s">
        <v>233</v>
      </c>
      <c r="B118" s="20">
        <v>20415</v>
      </c>
      <c r="C118" s="59" t="s">
        <v>253</v>
      </c>
      <c r="D118" s="55">
        <v>253118</v>
      </c>
      <c r="E118" s="20" t="s">
        <v>713</v>
      </c>
      <c r="F118" s="15"/>
      <c r="G118" s="15">
        <v>236170826</v>
      </c>
      <c r="H118" s="15">
        <f t="shared" si="1"/>
        <v>236170826</v>
      </c>
      <c r="K118" s="21"/>
      <c r="L118" s="21"/>
      <c r="M118" s="23"/>
      <c r="Q118" s="18"/>
    </row>
    <row r="119" spans="1:17">
      <c r="A119" s="20" t="s">
        <v>231</v>
      </c>
      <c r="B119" s="20">
        <v>20416</v>
      </c>
      <c r="C119" s="59" t="s">
        <v>254</v>
      </c>
      <c r="D119" s="55">
        <v>253120</v>
      </c>
      <c r="E119" s="20" t="s">
        <v>713</v>
      </c>
      <c r="F119" s="15"/>
      <c r="G119" s="15">
        <v>243350180</v>
      </c>
      <c r="H119" s="15">
        <f t="shared" si="1"/>
        <v>243350180</v>
      </c>
      <c r="K119" s="21"/>
      <c r="L119" s="21"/>
      <c r="M119" s="23"/>
      <c r="Q119" s="18"/>
    </row>
    <row r="120" spans="1:17">
      <c r="A120" s="20" t="s">
        <v>233</v>
      </c>
      <c r="B120" s="20">
        <v>20416</v>
      </c>
      <c r="C120" s="59" t="s">
        <v>254</v>
      </c>
      <c r="D120" s="55">
        <v>253120</v>
      </c>
      <c r="E120" s="20" t="s">
        <v>713</v>
      </c>
      <c r="F120" s="15"/>
      <c r="G120" s="15">
        <v>55436520</v>
      </c>
      <c r="H120" s="15">
        <f t="shared" si="1"/>
        <v>55436520</v>
      </c>
      <c r="K120" s="21"/>
      <c r="L120" s="21"/>
      <c r="M120" s="23"/>
      <c r="Q120" s="18"/>
    </row>
    <row r="121" spans="1:17">
      <c r="A121" s="20" t="s">
        <v>239</v>
      </c>
      <c r="B121" s="20">
        <v>20416</v>
      </c>
      <c r="C121" s="59" t="s">
        <v>254</v>
      </c>
      <c r="D121" s="55">
        <v>253120</v>
      </c>
      <c r="E121" s="20" t="s">
        <v>713</v>
      </c>
      <c r="F121" s="15"/>
      <c r="G121" s="15">
        <v>856112600</v>
      </c>
      <c r="H121" s="15">
        <f t="shared" si="1"/>
        <v>856112600</v>
      </c>
      <c r="K121" s="21"/>
      <c r="L121" s="21"/>
      <c r="M121" s="23"/>
      <c r="Q121" s="18"/>
    </row>
    <row r="122" spans="1:17">
      <c r="A122" s="20" t="s">
        <v>231</v>
      </c>
      <c r="B122" s="20">
        <v>20419</v>
      </c>
      <c r="C122" s="59" t="s">
        <v>255</v>
      </c>
      <c r="D122" s="55">
        <v>253125</v>
      </c>
      <c r="E122" s="20" t="s">
        <v>713</v>
      </c>
      <c r="F122" s="15"/>
      <c r="G122" s="15">
        <v>2004590</v>
      </c>
      <c r="H122" s="15">
        <f t="shared" si="1"/>
        <v>2004590</v>
      </c>
      <c r="K122" s="21"/>
      <c r="L122" s="21"/>
      <c r="M122" s="23"/>
      <c r="Q122" s="18"/>
    </row>
    <row r="123" spans="1:17">
      <c r="A123" s="20" t="s">
        <v>231</v>
      </c>
      <c r="B123" s="20">
        <v>20422</v>
      </c>
      <c r="C123" s="59" t="s">
        <v>34</v>
      </c>
      <c r="D123" s="55">
        <v>253110</v>
      </c>
      <c r="E123" s="20" t="s">
        <v>713</v>
      </c>
      <c r="F123" s="15"/>
      <c r="G123" s="15">
        <v>570042250</v>
      </c>
      <c r="H123" s="15">
        <f t="shared" si="1"/>
        <v>570042250</v>
      </c>
      <c r="K123" s="21"/>
      <c r="L123" s="21"/>
      <c r="M123" s="23"/>
      <c r="Q123" s="18"/>
    </row>
    <row r="124" spans="1:17">
      <c r="A124" s="20" t="s">
        <v>231</v>
      </c>
      <c r="B124" s="20">
        <v>20423</v>
      </c>
      <c r="C124" s="59" t="s">
        <v>256</v>
      </c>
      <c r="D124" s="55">
        <v>253126</v>
      </c>
      <c r="E124" s="20" t="s">
        <v>713</v>
      </c>
      <c r="F124" s="15"/>
      <c r="G124" s="15">
        <v>12824565640</v>
      </c>
      <c r="H124" s="15">
        <f t="shared" si="1"/>
        <v>12824565640</v>
      </c>
      <c r="K124" s="21"/>
      <c r="L124" s="21"/>
      <c r="M124" s="23"/>
      <c r="Q124" s="18"/>
    </row>
    <row r="125" spans="1:17">
      <c r="A125" s="20" t="s">
        <v>233</v>
      </c>
      <c r="B125" s="20">
        <v>20423</v>
      </c>
      <c r="C125" s="59" t="s">
        <v>256</v>
      </c>
      <c r="D125" s="55">
        <v>253126</v>
      </c>
      <c r="E125" s="20" t="s">
        <v>713</v>
      </c>
      <c r="F125" s="15"/>
      <c r="G125" s="15">
        <v>457934910</v>
      </c>
      <c r="H125" s="15">
        <f t="shared" si="1"/>
        <v>457934910</v>
      </c>
      <c r="K125" s="21"/>
      <c r="L125" s="21"/>
      <c r="M125" s="23"/>
      <c r="Q125" s="18"/>
    </row>
    <row r="126" spans="1:17">
      <c r="A126" s="20" t="s">
        <v>234</v>
      </c>
      <c r="B126" s="20">
        <v>20423</v>
      </c>
      <c r="C126" s="59" t="s">
        <v>256</v>
      </c>
      <c r="D126" s="55">
        <v>253126</v>
      </c>
      <c r="E126" s="20" t="s">
        <v>713</v>
      </c>
      <c r="F126" s="15"/>
      <c r="G126" s="15">
        <v>1750925700</v>
      </c>
      <c r="H126" s="15">
        <f t="shared" si="1"/>
        <v>1750925700</v>
      </c>
      <c r="K126" s="21"/>
      <c r="L126" s="21"/>
      <c r="M126" s="23"/>
      <c r="Q126" s="18"/>
    </row>
    <row r="127" spans="1:17">
      <c r="A127" s="20" t="s">
        <v>239</v>
      </c>
      <c r="B127" s="20">
        <v>20423</v>
      </c>
      <c r="C127" s="59" t="s">
        <v>256</v>
      </c>
      <c r="D127" s="55">
        <v>253126</v>
      </c>
      <c r="E127" s="20" t="s">
        <v>713</v>
      </c>
      <c r="F127" s="15"/>
      <c r="G127" s="15">
        <v>869175170</v>
      </c>
      <c r="H127" s="15">
        <f t="shared" si="1"/>
        <v>869175170</v>
      </c>
      <c r="K127" s="21"/>
      <c r="L127" s="21"/>
      <c r="M127" s="23"/>
      <c r="Q127" s="18"/>
    </row>
    <row r="128" spans="1:17">
      <c r="A128" s="20" t="s">
        <v>252</v>
      </c>
      <c r="B128" s="20">
        <v>20423</v>
      </c>
      <c r="C128" s="59" t="s">
        <v>256</v>
      </c>
      <c r="D128" s="55">
        <v>253126</v>
      </c>
      <c r="E128" s="20" t="s">
        <v>713</v>
      </c>
      <c r="F128" s="15"/>
      <c r="G128" s="15">
        <v>6003212040</v>
      </c>
      <c r="H128" s="15">
        <f t="shared" si="1"/>
        <v>6003212040</v>
      </c>
      <c r="K128" s="21"/>
      <c r="L128" s="21"/>
      <c r="M128" s="23"/>
      <c r="Q128" s="18"/>
    </row>
    <row r="129" spans="1:17">
      <c r="A129" s="20" t="s">
        <v>231</v>
      </c>
      <c r="B129" s="20">
        <v>20431</v>
      </c>
      <c r="C129" s="59" t="s">
        <v>257</v>
      </c>
      <c r="D129" s="55">
        <v>253144</v>
      </c>
      <c r="E129" s="20" t="s">
        <v>713</v>
      </c>
      <c r="F129" s="15"/>
      <c r="G129" s="15">
        <v>236907060</v>
      </c>
      <c r="H129" s="15">
        <f t="shared" si="1"/>
        <v>236907060</v>
      </c>
      <c r="K129" s="21"/>
      <c r="L129" s="21"/>
      <c r="M129" s="23"/>
      <c r="Q129" s="18"/>
    </row>
    <row r="130" spans="1:17">
      <c r="A130" s="20" t="s">
        <v>233</v>
      </c>
      <c r="B130" s="20">
        <v>20431</v>
      </c>
      <c r="C130" s="59" t="s">
        <v>257</v>
      </c>
      <c r="D130" s="55">
        <v>253144</v>
      </c>
      <c r="E130" s="20" t="s">
        <v>713</v>
      </c>
      <c r="F130" s="15"/>
      <c r="G130" s="15">
        <v>739550140</v>
      </c>
      <c r="H130" s="15">
        <f t="shared" si="1"/>
        <v>739550140</v>
      </c>
      <c r="K130" s="21"/>
      <c r="L130" s="21"/>
      <c r="M130" s="23"/>
      <c r="Q130" s="18"/>
    </row>
    <row r="131" spans="1:17">
      <c r="A131" s="20" t="s">
        <v>234</v>
      </c>
      <c r="B131" s="20">
        <v>20431</v>
      </c>
      <c r="C131" s="59" t="s">
        <v>257</v>
      </c>
      <c r="D131" s="55">
        <v>253144</v>
      </c>
      <c r="E131" s="20" t="s">
        <v>713</v>
      </c>
      <c r="F131" s="15"/>
      <c r="G131" s="15">
        <v>53233600</v>
      </c>
      <c r="H131" s="15">
        <f t="shared" ref="H131:H194" si="2">F131+G131</f>
        <v>53233600</v>
      </c>
      <c r="K131" s="21"/>
      <c r="L131" s="21"/>
      <c r="M131" s="23"/>
      <c r="Q131" s="18"/>
    </row>
    <row r="132" spans="1:17">
      <c r="A132" s="20" t="s">
        <v>239</v>
      </c>
      <c r="B132" s="20">
        <v>20431</v>
      </c>
      <c r="C132" s="59" t="s">
        <v>257</v>
      </c>
      <c r="D132" s="55">
        <v>253144</v>
      </c>
      <c r="E132" s="20" t="s">
        <v>713</v>
      </c>
      <c r="F132" s="15"/>
      <c r="G132" s="15">
        <v>888543110</v>
      </c>
      <c r="H132" s="15">
        <f t="shared" si="2"/>
        <v>888543110</v>
      </c>
      <c r="K132" s="21"/>
      <c r="L132" s="21"/>
      <c r="M132" s="23"/>
      <c r="Q132" s="18"/>
    </row>
    <row r="133" spans="1:17">
      <c r="A133" s="20" t="s">
        <v>231</v>
      </c>
      <c r="B133" s="20">
        <v>20432</v>
      </c>
      <c r="C133" s="59" t="s">
        <v>258</v>
      </c>
      <c r="D133" s="55">
        <v>253210</v>
      </c>
      <c r="E133" s="20" t="s">
        <v>713</v>
      </c>
      <c r="F133" s="15"/>
      <c r="G133" s="15">
        <v>361840485</v>
      </c>
      <c r="H133" s="15">
        <f t="shared" si="2"/>
        <v>361840485</v>
      </c>
      <c r="K133" s="21"/>
      <c r="L133" s="21"/>
      <c r="M133" s="23"/>
      <c r="Q133" s="18"/>
    </row>
    <row r="134" spans="1:17">
      <c r="A134" s="20" t="s">
        <v>231</v>
      </c>
      <c r="B134" s="20">
        <v>20433</v>
      </c>
      <c r="C134" s="59" t="s">
        <v>259</v>
      </c>
      <c r="D134" s="55">
        <v>253137</v>
      </c>
      <c r="E134" s="20" t="s">
        <v>713</v>
      </c>
      <c r="F134" s="15"/>
      <c r="G134" s="15">
        <v>3700453900</v>
      </c>
      <c r="H134" s="15">
        <f t="shared" si="2"/>
        <v>3700453900</v>
      </c>
      <c r="K134" s="21"/>
      <c r="L134" s="21"/>
      <c r="M134" s="23"/>
      <c r="Q134" s="18"/>
    </row>
    <row r="135" spans="1:17">
      <c r="A135" s="20" t="s">
        <v>233</v>
      </c>
      <c r="B135" s="20">
        <v>20433</v>
      </c>
      <c r="C135" s="59" t="s">
        <v>259</v>
      </c>
      <c r="D135" s="55">
        <v>253137</v>
      </c>
      <c r="E135" s="20" t="s">
        <v>713</v>
      </c>
      <c r="F135" s="15"/>
      <c r="G135" s="15">
        <v>3180851040</v>
      </c>
      <c r="H135" s="15">
        <f t="shared" si="2"/>
        <v>3180851040</v>
      </c>
      <c r="K135" s="21"/>
      <c r="L135" s="21"/>
      <c r="M135" s="23"/>
      <c r="Q135" s="18"/>
    </row>
    <row r="136" spans="1:17">
      <c r="A136" s="20" t="s">
        <v>234</v>
      </c>
      <c r="B136" s="20">
        <v>20433</v>
      </c>
      <c r="C136" s="59" t="s">
        <v>259</v>
      </c>
      <c r="D136" s="55">
        <v>253137</v>
      </c>
      <c r="E136" s="20" t="s">
        <v>713</v>
      </c>
      <c r="F136" s="15"/>
      <c r="G136" s="15">
        <v>27613500</v>
      </c>
      <c r="H136" s="15">
        <f t="shared" si="2"/>
        <v>27613500</v>
      </c>
      <c r="K136" s="21"/>
      <c r="L136" s="21"/>
      <c r="M136" s="23"/>
      <c r="Q136" s="18"/>
    </row>
    <row r="137" spans="1:17">
      <c r="A137" s="20" t="s">
        <v>239</v>
      </c>
      <c r="B137" s="20">
        <v>20433</v>
      </c>
      <c r="C137" s="59" t="s">
        <v>259</v>
      </c>
      <c r="D137" s="55">
        <v>253137</v>
      </c>
      <c r="E137" s="20" t="s">
        <v>713</v>
      </c>
      <c r="F137" s="15"/>
      <c r="G137" s="15">
        <v>1618103690</v>
      </c>
      <c r="H137" s="15">
        <f t="shared" si="2"/>
        <v>1618103690</v>
      </c>
      <c r="K137" s="21"/>
      <c r="L137" s="21"/>
      <c r="M137" s="23"/>
      <c r="Q137" s="18"/>
    </row>
    <row r="138" spans="1:17">
      <c r="A138" s="20" t="s">
        <v>249</v>
      </c>
      <c r="B138" s="20">
        <v>20433</v>
      </c>
      <c r="C138" s="59" t="s">
        <v>259</v>
      </c>
      <c r="D138" s="55">
        <v>253137</v>
      </c>
      <c r="E138" s="20" t="s">
        <v>713</v>
      </c>
      <c r="F138" s="15"/>
      <c r="G138" s="15">
        <v>2300116080</v>
      </c>
      <c r="H138" s="15">
        <f t="shared" si="2"/>
        <v>2300116080</v>
      </c>
      <c r="K138" s="21"/>
      <c r="L138" s="21"/>
      <c r="M138" s="23"/>
      <c r="Q138" s="18"/>
    </row>
    <row r="139" spans="1:17">
      <c r="A139" s="20" t="s">
        <v>244</v>
      </c>
      <c r="B139" s="20">
        <v>20433</v>
      </c>
      <c r="C139" s="59" t="s">
        <v>259</v>
      </c>
      <c r="D139" s="55">
        <v>253137</v>
      </c>
      <c r="E139" s="20" t="s">
        <v>713</v>
      </c>
      <c r="F139" s="15"/>
      <c r="G139" s="15">
        <v>987157900</v>
      </c>
      <c r="H139" s="15">
        <f t="shared" si="2"/>
        <v>987157900</v>
      </c>
      <c r="K139" s="21"/>
      <c r="L139" s="21"/>
      <c r="M139" s="23"/>
      <c r="Q139" s="18"/>
    </row>
    <row r="140" spans="1:17">
      <c r="A140" s="20" t="s">
        <v>231</v>
      </c>
      <c r="B140" s="20">
        <v>20434</v>
      </c>
      <c r="C140" s="59" t="s">
        <v>260</v>
      </c>
      <c r="D140" s="55">
        <v>253228</v>
      </c>
      <c r="E140" s="20" t="s">
        <v>713</v>
      </c>
      <c r="F140" s="15"/>
      <c r="G140" s="15">
        <v>193413210</v>
      </c>
      <c r="H140" s="15">
        <f t="shared" si="2"/>
        <v>193413210</v>
      </c>
      <c r="K140" s="21"/>
      <c r="L140" s="21"/>
      <c r="M140" s="23"/>
      <c r="Q140" s="18"/>
    </row>
    <row r="141" spans="1:17">
      <c r="A141" s="20" t="s">
        <v>233</v>
      </c>
      <c r="B141" s="20">
        <v>20434</v>
      </c>
      <c r="C141" s="59" t="s">
        <v>260</v>
      </c>
      <c r="D141" s="55">
        <v>253228</v>
      </c>
      <c r="E141" s="20" t="s">
        <v>713</v>
      </c>
      <c r="F141" s="15"/>
      <c r="G141" s="15">
        <v>296165460</v>
      </c>
      <c r="H141" s="15">
        <f t="shared" si="2"/>
        <v>296165460</v>
      </c>
      <c r="K141" s="21"/>
      <c r="L141" s="21"/>
      <c r="M141" s="23"/>
      <c r="Q141" s="18"/>
    </row>
    <row r="142" spans="1:17">
      <c r="A142" s="20" t="s">
        <v>231</v>
      </c>
      <c r="B142" s="20">
        <v>20435</v>
      </c>
      <c r="C142" s="59" t="s">
        <v>261</v>
      </c>
      <c r="D142" s="55">
        <v>253140</v>
      </c>
      <c r="E142" s="20" t="s">
        <v>713</v>
      </c>
      <c r="F142" s="15"/>
      <c r="G142" s="15">
        <v>152360890</v>
      </c>
      <c r="H142" s="15">
        <f t="shared" si="2"/>
        <v>152360890</v>
      </c>
      <c r="K142" s="21"/>
      <c r="L142" s="21"/>
      <c r="M142" s="23"/>
      <c r="Q142" s="18"/>
    </row>
    <row r="143" spans="1:17">
      <c r="A143" s="20" t="s">
        <v>233</v>
      </c>
      <c r="B143" s="20">
        <v>20435</v>
      </c>
      <c r="C143" s="59" t="s">
        <v>261</v>
      </c>
      <c r="D143" s="55">
        <v>253140</v>
      </c>
      <c r="E143" s="20" t="s">
        <v>713</v>
      </c>
      <c r="F143" s="15"/>
      <c r="G143" s="15">
        <v>685097760</v>
      </c>
      <c r="H143" s="15">
        <f t="shared" si="2"/>
        <v>685097760</v>
      </c>
      <c r="K143" s="21"/>
      <c r="L143" s="21"/>
      <c r="M143" s="23"/>
      <c r="Q143" s="18"/>
    </row>
    <row r="144" spans="1:17">
      <c r="A144" s="20" t="s">
        <v>234</v>
      </c>
      <c r="B144" s="20">
        <v>20435</v>
      </c>
      <c r="C144" s="59" t="s">
        <v>261</v>
      </c>
      <c r="D144" s="55">
        <v>253140</v>
      </c>
      <c r="E144" s="20" t="s">
        <v>713</v>
      </c>
      <c r="F144" s="15"/>
      <c r="G144" s="15">
        <v>81392150</v>
      </c>
      <c r="H144" s="15">
        <f t="shared" si="2"/>
        <v>81392150</v>
      </c>
      <c r="K144" s="21"/>
      <c r="L144" s="21"/>
      <c r="M144" s="23"/>
      <c r="Q144" s="18"/>
    </row>
    <row r="145" spans="1:17">
      <c r="A145" s="20" t="s">
        <v>239</v>
      </c>
      <c r="B145" s="20">
        <v>20435</v>
      </c>
      <c r="C145" s="59" t="s">
        <v>261</v>
      </c>
      <c r="D145" s="55">
        <v>253140</v>
      </c>
      <c r="E145" s="20" t="s">
        <v>713</v>
      </c>
      <c r="F145" s="15"/>
      <c r="G145" s="15">
        <v>249860450</v>
      </c>
      <c r="H145" s="15">
        <f t="shared" si="2"/>
        <v>249860450</v>
      </c>
      <c r="K145" s="21"/>
      <c r="L145" s="21"/>
      <c r="M145" s="23"/>
      <c r="Q145" s="18"/>
    </row>
    <row r="146" spans="1:17">
      <c r="A146" s="20" t="s">
        <v>231</v>
      </c>
      <c r="B146" s="20">
        <v>20436</v>
      </c>
      <c r="C146" s="59" t="s">
        <v>262</v>
      </c>
      <c r="D146" s="55">
        <v>253212</v>
      </c>
      <c r="E146" s="20" t="s">
        <v>713</v>
      </c>
      <c r="F146" s="15"/>
      <c r="G146" s="15">
        <v>41346210</v>
      </c>
      <c r="H146" s="15">
        <f t="shared" si="2"/>
        <v>41346210</v>
      </c>
      <c r="K146" s="21"/>
      <c r="L146" s="21"/>
      <c r="M146" s="23"/>
      <c r="Q146" s="18"/>
    </row>
    <row r="147" spans="1:17">
      <c r="A147" s="20" t="s">
        <v>231</v>
      </c>
      <c r="B147" s="20">
        <v>20437</v>
      </c>
      <c r="C147" s="59" t="s">
        <v>263</v>
      </c>
      <c r="D147" s="55">
        <v>253145</v>
      </c>
      <c r="E147" s="20" t="s">
        <v>713</v>
      </c>
      <c r="F147" s="15"/>
      <c r="G147" s="15">
        <v>94696830</v>
      </c>
      <c r="H147" s="15">
        <f t="shared" si="2"/>
        <v>94696830</v>
      </c>
      <c r="K147" s="21"/>
      <c r="L147" s="21"/>
      <c r="M147" s="23"/>
      <c r="Q147" s="18"/>
    </row>
    <row r="148" spans="1:17">
      <c r="A148" s="20" t="s">
        <v>233</v>
      </c>
      <c r="B148" s="20">
        <v>20437</v>
      </c>
      <c r="C148" s="59" t="s">
        <v>263</v>
      </c>
      <c r="D148" s="55">
        <v>253145</v>
      </c>
      <c r="E148" s="20" t="s">
        <v>713</v>
      </c>
      <c r="F148" s="15"/>
      <c r="G148" s="15">
        <v>584862840</v>
      </c>
      <c r="H148" s="15">
        <f t="shared" si="2"/>
        <v>584862840</v>
      </c>
      <c r="K148" s="21"/>
      <c r="L148" s="21"/>
      <c r="M148" s="23"/>
      <c r="Q148" s="18"/>
    </row>
    <row r="149" spans="1:17">
      <c r="A149" s="20" t="s">
        <v>234</v>
      </c>
      <c r="B149" s="20">
        <v>20437</v>
      </c>
      <c r="C149" s="59" t="s">
        <v>263</v>
      </c>
      <c r="D149" s="55">
        <v>253145</v>
      </c>
      <c r="E149" s="20" t="s">
        <v>713</v>
      </c>
      <c r="F149" s="15"/>
      <c r="G149" s="15">
        <v>578141500</v>
      </c>
      <c r="H149" s="15">
        <f t="shared" si="2"/>
        <v>578141500</v>
      </c>
      <c r="K149" s="21"/>
      <c r="L149" s="21"/>
      <c r="M149" s="23"/>
      <c r="Q149" s="18"/>
    </row>
    <row r="150" spans="1:17">
      <c r="A150" s="20" t="s">
        <v>231</v>
      </c>
      <c r="B150" s="20">
        <v>20438</v>
      </c>
      <c r="C150" s="59" t="s">
        <v>264</v>
      </c>
      <c r="D150" s="55">
        <v>253211</v>
      </c>
      <c r="E150" s="20" t="s">
        <v>713</v>
      </c>
      <c r="F150" s="15"/>
      <c r="G150" s="15">
        <v>201242738</v>
      </c>
      <c r="H150" s="15">
        <f t="shared" si="2"/>
        <v>201242738</v>
      </c>
      <c r="K150" s="21"/>
      <c r="L150" s="21"/>
      <c r="M150" s="23"/>
      <c r="Q150" s="18"/>
    </row>
    <row r="151" spans="1:17">
      <c r="A151" s="20" t="s">
        <v>231</v>
      </c>
      <c r="B151" s="20">
        <v>20439</v>
      </c>
      <c r="C151" s="59" t="s">
        <v>265</v>
      </c>
      <c r="D151" s="55">
        <v>253219</v>
      </c>
      <c r="E151" s="20" t="s">
        <v>713</v>
      </c>
      <c r="F151" s="15"/>
      <c r="G151" s="15">
        <v>203664250</v>
      </c>
      <c r="H151" s="15">
        <f t="shared" si="2"/>
        <v>203664250</v>
      </c>
      <c r="K151" s="21"/>
      <c r="L151" s="21"/>
      <c r="M151" s="23"/>
      <c r="Q151" s="18"/>
    </row>
    <row r="152" spans="1:17">
      <c r="A152" s="20" t="s">
        <v>231</v>
      </c>
      <c r="B152" s="20">
        <v>20440</v>
      </c>
      <c r="C152" s="59" t="s">
        <v>266</v>
      </c>
      <c r="D152" s="55">
        <v>253127</v>
      </c>
      <c r="E152" s="20" t="s">
        <v>713</v>
      </c>
      <c r="F152" s="15"/>
      <c r="G152" s="15">
        <v>671009210</v>
      </c>
      <c r="H152" s="15">
        <f t="shared" si="2"/>
        <v>671009210</v>
      </c>
      <c r="K152" s="21"/>
      <c r="L152" s="21"/>
      <c r="M152" s="23"/>
      <c r="Q152" s="18"/>
    </row>
    <row r="153" spans="1:17">
      <c r="A153" s="20" t="s">
        <v>233</v>
      </c>
      <c r="B153" s="20">
        <v>20440</v>
      </c>
      <c r="C153" s="59" t="s">
        <v>266</v>
      </c>
      <c r="D153" s="55">
        <v>253127</v>
      </c>
      <c r="E153" s="20" t="s">
        <v>713</v>
      </c>
      <c r="F153" s="15"/>
      <c r="G153" s="15">
        <v>640726680</v>
      </c>
      <c r="H153" s="15">
        <f t="shared" si="2"/>
        <v>640726680</v>
      </c>
      <c r="K153" s="21"/>
      <c r="L153" s="21"/>
      <c r="M153" s="23"/>
      <c r="Q153" s="18"/>
    </row>
    <row r="154" spans="1:17">
      <c r="A154" s="20" t="s">
        <v>234</v>
      </c>
      <c r="B154" s="20">
        <v>20440</v>
      </c>
      <c r="C154" s="59" t="s">
        <v>266</v>
      </c>
      <c r="D154" s="55">
        <v>253127</v>
      </c>
      <c r="E154" s="20" t="s">
        <v>713</v>
      </c>
      <c r="F154" s="15"/>
      <c r="G154" s="15">
        <v>119871500</v>
      </c>
      <c r="H154" s="15">
        <f t="shared" si="2"/>
        <v>119871500</v>
      </c>
      <c r="K154" s="21"/>
      <c r="L154" s="21"/>
      <c r="M154" s="23"/>
      <c r="Q154" s="18"/>
    </row>
    <row r="155" spans="1:17">
      <c r="A155" s="20" t="s">
        <v>239</v>
      </c>
      <c r="B155" s="20">
        <v>20440</v>
      </c>
      <c r="C155" s="59" t="s">
        <v>266</v>
      </c>
      <c r="D155" s="55">
        <v>253127</v>
      </c>
      <c r="E155" s="20" t="s">
        <v>713</v>
      </c>
      <c r="F155" s="15"/>
      <c r="G155" s="15">
        <v>389113730</v>
      </c>
      <c r="H155" s="15">
        <f t="shared" si="2"/>
        <v>389113730</v>
      </c>
      <c r="K155" s="21"/>
      <c r="L155" s="21"/>
      <c r="M155" s="23"/>
      <c r="Q155" s="18"/>
    </row>
    <row r="156" spans="1:17">
      <c r="A156" s="20" t="s">
        <v>231</v>
      </c>
      <c r="B156" s="20">
        <v>20441</v>
      </c>
      <c r="C156" s="59" t="s">
        <v>267</v>
      </c>
      <c r="D156" s="55">
        <v>253213</v>
      </c>
      <c r="E156" s="20" t="s">
        <v>713</v>
      </c>
      <c r="F156" s="15"/>
      <c r="G156" s="15">
        <v>99956130</v>
      </c>
      <c r="H156" s="15">
        <f t="shared" si="2"/>
        <v>99956130</v>
      </c>
      <c r="K156" s="21"/>
      <c r="L156" s="21"/>
      <c r="M156" s="23"/>
      <c r="Q156" s="18"/>
    </row>
    <row r="157" spans="1:17">
      <c r="A157" s="20" t="s">
        <v>231</v>
      </c>
      <c r="B157" s="20">
        <v>20446</v>
      </c>
      <c r="C157" s="59" t="s">
        <v>268</v>
      </c>
      <c r="D157" s="55">
        <v>253223</v>
      </c>
      <c r="E157" s="20" t="s">
        <v>713</v>
      </c>
      <c r="F157" s="15"/>
      <c r="G157" s="15">
        <v>64889198</v>
      </c>
      <c r="H157" s="15">
        <f t="shared" si="2"/>
        <v>64889198</v>
      </c>
      <c r="K157" s="21"/>
      <c r="L157" s="21"/>
      <c r="M157" s="23"/>
      <c r="Q157" s="18"/>
    </row>
    <row r="158" spans="1:17">
      <c r="A158" s="20" t="s">
        <v>231</v>
      </c>
      <c r="B158" s="20">
        <v>20447</v>
      </c>
      <c r="C158" s="59" t="s">
        <v>269</v>
      </c>
      <c r="D158" s="55">
        <v>253132</v>
      </c>
      <c r="E158" s="20" t="s">
        <v>713</v>
      </c>
      <c r="F158" s="15"/>
      <c r="G158" s="15">
        <v>274158190</v>
      </c>
      <c r="H158" s="15">
        <f t="shared" si="2"/>
        <v>274158190</v>
      </c>
      <c r="K158" s="21"/>
      <c r="L158" s="21"/>
      <c r="M158" s="23"/>
      <c r="Q158" s="18"/>
    </row>
    <row r="159" spans="1:17">
      <c r="A159" s="20" t="s">
        <v>233</v>
      </c>
      <c r="B159" s="20">
        <v>20447</v>
      </c>
      <c r="C159" s="59" t="s">
        <v>269</v>
      </c>
      <c r="D159" s="55">
        <v>253132</v>
      </c>
      <c r="E159" s="20" t="s">
        <v>713</v>
      </c>
      <c r="F159" s="15"/>
      <c r="G159" s="15">
        <v>1131316210</v>
      </c>
      <c r="H159" s="15">
        <f t="shared" si="2"/>
        <v>1131316210</v>
      </c>
      <c r="K159" s="21"/>
      <c r="L159" s="21"/>
      <c r="M159" s="23"/>
      <c r="Q159" s="18"/>
    </row>
    <row r="160" spans="1:17">
      <c r="A160" s="20" t="s">
        <v>234</v>
      </c>
      <c r="B160" s="20">
        <v>20447</v>
      </c>
      <c r="C160" s="59" t="s">
        <v>269</v>
      </c>
      <c r="D160" s="55">
        <v>253132</v>
      </c>
      <c r="E160" s="20" t="s">
        <v>713</v>
      </c>
      <c r="F160" s="15"/>
      <c r="G160" s="15">
        <v>124015500</v>
      </c>
      <c r="H160" s="15">
        <f t="shared" si="2"/>
        <v>124015500</v>
      </c>
      <c r="K160" s="21"/>
      <c r="L160" s="21"/>
      <c r="M160" s="23"/>
      <c r="Q160" s="18"/>
    </row>
    <row r="161" spans="1:17">
      <c r="A161" s="20" t="s">
        <v>239</v>
      </c>
      <c r="B161" s="20">
        <v>20447</v>
      </c>
      <c r="C161" s="59" t="s">
        <v>269</v>
      </c>
      <c r="D161" s="55">
        <v>253132</v>
      </c>
      <c r="E161" s="20" t="s">
        <v>713</v>
      </c>
      <c r="F161" s="15"/>
      <c r="G161" s="15">
        <v>1692908070</v>
      </c>
      <c r="H161" s="15">
        <f t="shared" si="2"/>
        <v>1692908070</v>
      </c>
      <c r="K161" s="21"/>
      <c r="L161" s="21"/>
      <c r="M161" s="23"/>
      <c r="Q161" s="18"/>
    </row>
    <row r="162" spans="1:17">
      <c r="A162" s="20" t="s">
        <v>249</v>
      </c>
      <c r="B162" s="20">
        <v>20447</v>
      </c>
      <c r="C162" s="59" t="s">
        <v>269</v>
      </c>
      <c r="D162" s="55">
        <v>253132</v>
      </c>
      <c r="E162" s="20" t="s">
        <v>713</v>
      </c>
      <c r="F162" s="15"/>
      <c r="G162" s="15">
        <v>2316150570</v>
      </c>
      <c r="H162" s="15">
        <f t="shared" si="2"/>
        <v>2316150570</v>
      </c>
      <c r="K162" s="21"/>
      <c r="L162" s="21"/>
      <c r="M162" s="23"/>
      <c r="Q162" s="18"/>
    </row>
    <row r="163" spans="1:17">
      <c r="A163" s="20" t="s">
        <v>244</v>
      </c>
      <c r="B163" s="20">
        <v>20447</v>
      </c>
      <c r="C163" s="59" t="s">
        <v>269</v>
      </c>
      <c r="D163" s="55">
        <v>253132</v>
      </c>
      <c r="E163" s="20" t="s">
        <v>713</v>
      </c>
      <c r="F163" s="15"/>
      <c r="G163" s="15">
        <v>166974500</v>
      </c>
      <c r="H163" s="15">
        <f t="shared" si="2"/>
        <v>166974500</v>
      </c>
      <c r="K163" s="21"/>
      <c r="L163" s="21"/>
      <c r="M163" s="23"/>
      <c r="Q163" s="18"/>
    </row>
    <row r="164" spans="1:17">
      <c r="A164" s="20" t="s">
        <v>231</v>
      </c>
      <c r="B164" s="20">
        <v>20448</v>
      </c>
      <c r="C164" s="59" t="s">
        <v>270</v>
      </c>
      <c r="D164" s="55">
        <v>253218</v>
      </c>
      <c r="E164" s="20" t="s">
        <v>713</v>
      </c>
      <c r="F164" s="15"/>
      <c r="G164" s="15">
        <v>212441535</v>
      </c>
      <c r="H164" s="15">
        <f t="shared" si="2"/>
        <v>212441535</v>
      </c>
      <c r="K164" s="21"/>
      <c r="L164" s="21"/>
      <c r="M164" s="23"/>
      <c r="Q164" s="18"/>
    </row>
    <row r="165" spans="1:17">
      <c r="A165" s="20" t="s">
        <v>233</v>
      </c>
      <c r="B165" s="20">
        <v>20448</v>
      </c>
      <c r="C165" s="59" t="s">
        <v>270</v>
      </c>
      <c r="D165" s="55">
        <v>253218</v>
      </c>
      <c r="E165" s="20" t="s">
        <v>713</v>
      </c>
      <c r="F165" s="15"/>
      <c r="G165" s="15">
        <v>15332578</v>
      </c>
      <c r="H165" s="15">
        <f t="shared" si="2"/>
        <v>15332578</v>
      </c>
      <c r="K165" s="21"/>
      <c r="L165" s="21"/>
      <c r="M165" s="23"/>
      <c r="Q165" s="18"/>
    </row>
    <row r="166" spans="1:17">
      <c r="A166" s="20" t="s">
        <v>231</v>
      </c>
      <c r="B166" s="20">
        <v>20449</v>
      </c>
      <c r="C166" s="59" t="s">
        <v>271</v>
      </c>
      <c r="D166" s="55">
        <v>253147</v>
      </c>
      <c r="E166" s="20" t="s">
        <v>713</v>
      </c>
      <c r="F166" s="15"/>
      <c r="G166" s="15">
        <v>1172116700</v>
      </c>
      <c r="H166" s="15">
        <f t="shared" si="2"/>
        <v>1172116700</v>
      </c>
      <c r="K166" s="21"/>
      <c r="L166" s="21"/>
      <c r="M166" s="23"/>
      <c r="Q166" s="18"/>
    </row>
    <row r="167" spans="1:17">
      <c r="A167" s="20" t="s">
        <v>233</v>
      </c>
      <c r="B167" s="20">
        <v>20449</v>
      </c>
      <c r="C167" s="59" t="s">
        <v>271</v>
      </c>
      <c r="D167" s="55">
        <v>253147</v>
      </c>
      <c r="E167" s="20" t="s">
        <v>713</v>
      </c>
      <c r="F167" s="15"/>
      <c r="G167" s="15">
        <v>350448490</v>
      </c>
      <c r="H167" s="15">
        <f t="shared" si="2"/>
        <v>350448490</v>
      </c>
      <c r="K167" s="21"/>
      <c r="L167" s="21"/>
      <c r="M167" s="23"/>
      <c r="Q167" s="18"/>
    </row>
    <row r="168" spans="1:17">
      <c r="A168" s="20" t="s">
        <v>234</v>
      </c>
      <c r="B168" s="20">
        <v>20449</v>
      </c>
      <c r="C168" s="59" t="s">
        <v>271</v>
      </c>
      <c r="D168" s="55">
        <v>253147</v>
      </c>
      <c r="E168" s="20" t="s">
        <v>713</v>
      </c>
      <c r="F168" s="15"/>
      <c r="G168" s="15">
        <v>331634650</v>
      </c>
      <c r="H168" s="15">
        <f t="shared" si="2"/>
        <v>331634650</v>
      </c>
      <c r="K168" s="21"/>
      <c r="L168" s="21"/>
      <c r="M168" s="23"/>
      <c r="Q168" s="18"/>
    </row>
    <row r="169" spans="1:17">
      <c r="A169" s="20" t="s">
        <v>239</v>
      </c>
      <c r="B169" s="20">
        <v>20449</v>
      </c>
      <c r="C169" s="59" t="s">
        <v>271</v>
      </c>
      <c r="D169" s="55">
        <v>253147</v>
      </c>
      <c r="E169" s="20" t="s">
        <v>713</v>
      </c>
      <c r="F169" s="15"/>
      <c r="G169" s="15">
        <v>55603380</v>
      </c>
      <c r="H169" s="15">
        <f t="shared" si="2"/>
        <v>55603380</v>
      </c>
      <c r="K169" s="21"/>
      <c r="L169" s="21"/>
      <c r="M169" s="23"/>
      <c r="Q169" s="18"/>
    </row>
    <row r="170" spans="1:17">
      <c r="A170" s="20" t="s">
        <v>231</v>
      </c>
      <c r="B170" s="20">
        <v>20450</v>
      </c>
      <c r="C170" s="59" t="s">
        <v>272</v>
      </c>
      <c r="D170" s="55">
        <v>253220</v>
      </c>
      <c r="E170" s="20" t="s">
        <v>713</v>
      </c>
      <c r="F170" s="15"/>
      <c r="G170" s="15">
        <v>70907648</v>
      </c>
      <c r="H170" s="15">
        <f t="shared" si="2"/>
        <v>70907648</v>
      </c>
      <c r="K170" s="21"/>
      <c r="L170" s="21"/>
      <c r="M170" s="23"/>
      <c r="Q170" s="18"/>
    </row>
    <row r="171" spans="1:17">
      <c r="A171" s="20" t="s">
        <v>231</v>
      </c>
      <c r="B171" s="20">
        <v>20451</v>
      </c>
      <c r="C171" s="59" t="s">
        <v>273</v>
      </c>
      <c r="D171" s="55">
        <v>253143</v>
      </c>
      <c r="E171" s="20" t="s">
        <v>713</v>
      </c>
      <c r="F171" s="15"/>
      <c r="G171" s="15">
        <v>123173010</v>
      </c>
      <c r="H171" s="15">
        <f t="shared" si="2"/>
        <v>123173010</v>
      </c>
      <c r="K171" s="21"/>
      <c r="L171" s="21"/>
      <c r="M171" s="23"/>
      <c r="Q171" s="18"/>
    </row>
    <row r="172" spans="1:17">
      <c r="A172" s="20" t="s">
        <v>233</v>
      </c>
      <c r="B172" s="20">
        <v>20451</v>
      </c>
      <c r="C172" s="59" t="s">
        <v>273</v>
      </c>
      <c r="D172" s="55">
        <v>253143</v>
      </c>
      <c r="E172" s="20" t="s">
        <v>713</v>
      </c>
      <c r="F172" s="15"/>
      <c r="G172" s="15">
        <v>372911230</v>
      </c>
      <c r="H172" s="15">
        <f t="shared" si="2"/>
        <v>372911230</v>
      </c>
      <c r="K172" s="21"/>
      <c r="L172" s="21"/>
      <c r="M172" s="23"/>
      <c r="Q172" s="18"/>
    </row>
    <row r="173" spans="1:17">
      <c r="A173" s="20" t="s">
        <v>234</v>
      </c>
      <c r="B173" s="20">
        <v>20451</v>
      </c>
      <c r="C173" s="59" t="s">
        <v>273</v>
      </c>
      <c r="D173" s="55">
        <v>253143</v>
      </c>
      <c r="E173" s="20" t="s">
        <v>713</v>
      </c>
      <c r="F173" s="15"/>
      <c r="G173" s="15">
        <v>696350200</v>
      </c>
      <c r="H173" s="15">
        <f t="shared" si="2"/>
        <v>696350200</v>
      </c>
      <c r="K173" s="21"/>
      <c r="L173" s="21"/>
      <c r="M173" s="23"/>
      <c r="Q173" s="18"/>
    </row>
    <row r="174" spans="1:17">
      <c r="A174" s="20" t="s">
        <v>239</v>
      </c>
      <c r="B174" s="20">
        <v>20451</v>
      </c>
      <c r="C174" s="59" t="s">
        <v>273</v>
      </c>
      <c r="D174" s="55">
        <v>253143</v>
      </c>
      <c r="E174" s="20" t="s">
        <v>713</v>
      </c>
      <c r="F174" s="15"/>
      <c r="G174" s="15">
        <v>160733050</v>
      </c>
      <c r="H174" s="15">
        <f t="shared" si="2"/>
        <v>160733050</v>
      </c>
      <c r="K174" s="21"/>
      <c r="L174" s="21"/>
      <c r="M174" s="23"/>
      <c r="Q174" s="18"/>
    </row>
    <row r="175" spans="1:17">
      <c r="A175" s="20" t="s">
        <v>231</v>
      </c>
      <c r="B175" s="20">
        <v>20454</v>
      </c>
      <c r="C175" s="59" t="s">
        <v>274</v>
      </c>
      <c r="D175" s="55">
        <v>253134</v>
      </c>
      <c r="E175" s="20" t="s">
        <v>713</v>
      </c>
      <c r="F175" s="15"/>
      <c r="G175" s="15">
        <v>324964228</v>
      </c>
      <c r="H175" s="15">
        <f t="shared" si="2"/>
        <v>324964228</v>
      </c>
      <c r="K175" s="21"/>
      <c r="L175" s="21"/>
      <c r="M175" s="23"/>
      <c r="Q175" s="18"/>
    </row>
    <row r="176" spans="1:17">
      <c r="A176" s="20" t="s">
        <v>233</v>
      </c>
      <c r="B176" s="20">
        <v>20454</v>
      </c>
      <c r="C176" s="59" t="s">
        <v>274</v>
      </c>
      <c r="D176" s="55">
        <v>253134</v>
      </c>
      <c r="E176" s="20" t="s">
        <v>713</v>
      </c>
      <c r="F176" s="15"/>
      <c r="G176" s="15">
        <v>1592503870</v>
      </c>
      <c r="H176" s="15">
        <f t="shared" si="2"/>
        <v>1592503870</v>
      </c>
      <c r="K176" s="21"/>
      <c r="L176" s="21"/>
      <c r="M176" s="23"/>
      <c r="Q176" s="18"/>
    </row>
    <row r="177" spans="1:17">
      <c r="A177" s="20" t="s">
        <v>234</v>
      </c>
      <c r="B177" s="20">
        <v>20454</v>
      </c>
      <c r="C177" s="59" t="s">
        <v>274</v>
      </c>
      <c r="D177" s="55">
        <v>253134</v>
      </c>
      <c r="E177" s="20" t="s">
        <v>713</v>
      </c>
      <c r="F177" s="15"/>
      <c r="G177" s="15">
        <v>119255200</v>
      </c>
      <c r="H177" s="15">
        <f t="shared" si="2"/>
        <v>119255200</v>
      </c>
      <c r="K177" s="21"/>
      <c r="L177" s="21"/>
      <c r="M177" s="23"/>
      <c r="Q177" s="18"/>
    </row>
    <row r="178" spans="1:17">
      <c r="A178" s="20" t="s">
        <v>239</v>
      </c>
      <c r="B178" s="20">
        <v>20454</v>
      </c>
      <c r="C178" s="59" t="s">
        <v>274</v>
      </c>
      <c r="D178" s="55">
        <v>253134</v>
      </c>
      <c r="E178" s="20" t="s">
        <v>713</v>
      </c>
      <c r="F178" s="15"/>
      <c r="G178" s="15">
        <v>1345145466</v>
      </c>
      <c r="H178" s="15">
        <f t="shared" si="2"/>
        <v>1345145466</v>
      </c>
      <c r="K178" s="21"/>
      <c r="L178" s="21"/>
      <c r="M178" s="23"/>
      <c r="Q178" s="18"/>
    </row>
    <row r="179" spans="1:17">
      <c r="A179" s="20" t="s">
        <v>249</v>
      </c>
      <c r="B179" s="20">
        <v>20454</v>
      </c>
      <c r="C179" s="59" t="s">
        <v>274</v>
      </c>
      <c r="D179" s="55">
        <v>253134</v>
      </c>
      <c r="E179" s="20" t="s">
        <v>713</v>
      </c>
      <c r="F179" s="15"/>
      <c r="G179" s="15">
        <v>3878122040</v>
      </c>
      <c r="H179" s="15">
        <f t="shared" si="2"/>
        <v>3878122040</v>
      </c>
      <c r="K179" s="21"/>
      <c r="L179" s="21"/>
      <c r="M179" s="23"/>
      <c r="Q179" s="18"/>
    </row>
    <row r="180" spans="1:17">
      <c r="A180" s="20" t="s">
        <v>244</v>
      </c>
      <c r="B180" s="20">
        <v>20454</v>
      </c>
      <c r="C180" s="59" t="s">
        <v>274</v>
      </c>
      <c r="D180" s="55">
        <v>253134</v>
      </c>
      <c r="E180" s="20" t="s">
        <v>713</v>
      </c>
      <c r="F180" s="15"/>
      <c r="G180" s="15">
        <v>14441700</v>
      </c>
      <c r="H180" s="15">
        <f t="shared" si="2"/>
        <v>14441700</v>
      </c>
      <c r="K180" s="21"/>
      <c r="L180" s="21"/>
      <c r="M180" s="23"/>
      <c r="Q180" s="18"/>
    </row>
    <row r="181" spans="1:17">
      <c r="A181" s="20" t="s">
        <v>231</v>
      </c>
      <c r="B181" s="20">
        <v>20455</v>
      </c>
      <c r="C181" s="59" t="s">
        <v>275</v>
      </c>
      <c r="D181" s="55">
        <v>253224</v>
      </c>
      <c r="E181" s="20" t="s">
        <v>713</v>
      </c>
      <c r="F181" s="15"/>
      <c r="G181" s="15">
        <v>349454415</v>
      </c>
      <c r="H181" s="15">
        <f t="shared" si="2"/>
        <v>349454415</v>
      </c>
      <c r="K181" s="21"/>
      <c r="L181" s="21"/>
      <c r="M181" s="23"/>
      <c r="Q181" s="18"/>
    </row>
    <row r="182" spans="1:17">
      <c r="A182" s="20" t="s">
        <v>233</v>
      </c>
      <c r="B182" s="20">
        <v>20455</v>
      </c>
      <c r="C182" s="59" t="s">
        <v>275</v>
      </c>
      <c r="D182" s="55">
        <v>253224</v>
      </c>
      <c r="E182" s="20" t="s">
        <v>713</v>
      </c>
      <c r="F182" s="15"/>
      <c r="G182" s="15">
        <v>29245298</v>
      </c>
      <c r="H182" s="15">
        <f t="shared" si="2"/>
        <v>29245298</v>
      </c>
      <c r="K182" s="21"/>
      <c r="L182" s="21"/>
      <c r="M182" s="23"/>
      <c r="Q182" s="18"/>
    </row>
    <row r="183" spans="1:17">
      <c r="A183" s="20" t="s">
        <v>231</v>
      </c>
      <c r="B183" s="20">
        <v>20456</v>
      </c>
      <c r="C183" s="59" t="s">
        <v>276</v>
      </c>
      <c r="D183" s="55">
        <v>253142</v>
      </c>
      <c r="E183" s="20" t="s">
        <v>713</v>
      </c>
      <c r="F183" s="15"/>
      <c r="G183" s="15">
        <v>78468463</v>
      </c>
      <c r="H183" s="15">
        <f t="shared" si="2"/>
        <v>78468463</v>
      </c>
      <c r="K183" s="21"/>
      <c r="L183" s="21"/>
      <c r="M183" s="23"/>
      <c r="Q183" s="18"/>
    </row>
    <row r="184" spans="1:17">
      <c r="A184" s="20" t="s">
        <v>233</v>
      </c>
      <c r="B184" s="20">
        <v>20456</v>
      </c>
      <c r="C184" s="59" t="s">
        <v>276</v>
      </c>
      <c r="D184" s="55">
        <v>253142</v>
      </c>
      <c r="E184" s="20" t="s">
        <v>713</v>
      </c>
      <c r="F184" s="15"/>
      <c r="G184" s="15">
        <v>202780271</v>
      </c>
      <c r="H184" s="15">
        <f t="shared" si="2"/>
        <v>202780271</v>
      </c>
      <c r="K184" s="21"/>
      <c r="L184" s="21"/>
      <c r="M184" s="23"/>
      <c r="Q184" s="18"/>
    </row>
    <row r="185" spans="1:17">
      <c r="A185" s="20" t="s">
        <v>234</v>
      </c>
      <c r="B185" s="20">
        <v>20456</v>
      </c>
      <c r="C185" s="59" t="s">
        <v>276</v>
      </c>
      <c r="D185" s="55">
        <v>253142</v>
      </c>
      <c r="E185" s="20" t="s">
        <v>713</v>
      </c>
      <c r="F185" s="15"/>
      <c r="G185" s="15">
        <v>248767500</v>
      </c>
      <c r="H185" s="15">
        <f t="shared" si="2"/>
        <v>248767500</v>
      </c>
      <c r="K185" s="21"/>
      <c r="L185" s="21"/>
      <c r="M185" s="23"/>
      <c r="Q185" s="18"/>
    </row>
    <row r="186" spans="1:17">
      <c r="A186" s="20" t="s">
        <v>231</v>
      </c>
      <c r="B186" s="20">
        <v>20457</v>
      </c>
      <c r="C186" s="59" t="s">
        <v>277</v>
      </c>
      <c r="D186" s="55">
        <v>253225</v>
      </c>
      <c r="E186" s="20" t="s">
        <v>713</v>
      </c>
      <c r="F186" s="15"/>
      <c r="G186" s="15">
        <v>193688258</v>
      </c>
      <c r="H186" s="15">
        <f t="shared" si="2"/>
        <v>193688258</v>
      </c>
      <c r="K186" s="21"/>
      <c r="L186" s="21"/>
      <c r="M186" s="23"/>
      <c r="Q186" s="18"/>
    </row>
    <row r="187" spans="1:17">
      <c r="A187" s="20" t="s">
        <v>231</v>
      </c>
      <c r="B187" s="20">
        <v>20458</v>
      </c>
      <c r="C187" s="59" t="s">
        <v>278</v>
      </c>
      <c r="D187" s="55">
        <v>253135</v>
      </c>
      <c r="E187" s="20" t="s">
        <v>713</v>
      </c>
      <c r="F187" s="15"/>
      <c r="G187" s="15">
        <v>429073520</v>
      </c>
      <c r="H187" s="15">
        <f t="shared" si="2"/>
        <v>429073520</v>
      </c>
      <c r="K187" s="21"/>
      <c r="L187" s="21"/>
      <c r="M187" s="23"/>
      <c r="Q187" s="18"/>
    </row>
    <row r="188" spans="1:17">
      <c r="A188" s="20" t="s">
        <v>233</v>
      </c>
      <c r="B188" s="20">
        <v>20458</v>
      </c>
      <c r="C188" s="59" t="s">
        <v>278</v>
      </c>
      <c r="D188" s="55">
        <v>253135</v>
      </c>
      <c r="E188" s="20" t="s">
        <v>713</v>
      </c>
      <c r="F188" s="15"/>
      <c r="G188" s="15">
        <v>1290255060</v>
      </c>
      <c r="H188" s="15">
        <f t="shared" si="2"/>
        <v>1290255060</v>
      </c>
      <c r="K188" s="21"/>
      <c r="L188" s="21"/>
      <c r="M188" s="23"/>
      <c r="Q188" s="18"/>
    </row>
    <row r="189" spans="1:17">
      <c r="A189" s="20" t="s">
        <v>234</v>
      </c>
      <c r="B189" s="20">
        <v>20458</v>
      </c>
      <c r="C189" s="59" t="s">
        <v>278</v>
      </c>
      <c r="D189" s="55">
        <v>253135</v>
      </c>
      <c r="E189" s="20" t="s">
        <v>713</v>
      </c>
      <c r="F189" s="15"/>
      <c r="G189" s="15">
        <v>203604800</v>
      </c>
      <c r="H189" s="15">
        <f t="shared" si="2"/>
        <v>203604800</v>
      </c>
      <c r="K189" s="21"/>
      <c r="L189" s="21"/>
      <c r="M189" s="23"/>
      <c r="Q189" s="18"/>
    </row>
    <row r="190" spans="1:17">
      <c r="A190" s="20" t="s">
        <v>239</v>
      </c>
      <c r="B190" s="20">
        <v>20458</v>
      </c>
      <c r="C190" s="59" t="s">
        <v>278</v>
      </c>
      <c r="D190" s="55">
        <v>253135</v>
      </c>
      <c r="E190" s="20" t="s">
        <v>713</v>
      </c>
      <c r="F190" s="15"/>
      <c r="G190" s="15">
        <v>1332141350</v>
      </c>
      <c r="H190" s="15">
        <f t="shared" si="2"/>
        <v>1332141350</v>
      </c>
      <c r="K190" s="21"/>
      <c r="L190" s="21"/>
      <c r="M190" s="23"/>
      <c r="Q190" s="18"/>
    </row>
    <row r="191" spans="1:17">
      <c r="A191" s="20" t="s">
        <v>249</v>
      </c>
      <c r="B191" s="20">
        <v>20458</v>
      </c>
      <c r="C191" s="59" t="s">
        <v>278</v>
      </c>
      <c r="D191" s="55">
        <v>253135</v>
      </c>
      <c r="E191" s="20" t="s">
        <v>713</v>
      </c>
      <c r="F191" s="15"/>
      <c r="G191" s="15">
        <v>2102630990</v>
      </c>
      <c r="H191" s="15">
        <f t="shared" si="2"/>
        <v>2102630990</v>
      </c>
      <c r="K191" s="21"/>
      <c r="L191" s="21"/>
      <c r="M191" s="23"/>
      <c r="Q191" s="18"/>
    </row>
    <row r="192" spans="1:17">
      <c r="A192" s="20" t="s">
        <v>231</v>
      </c>
      <c r="B192" s="20">
        <v>20459</v>
      </c>
      <c r="C192" s="59" t="s">
        <v>279</v>
      </c>
      <c r="D192" s="55">
        <v>253232</v>
      </c>
      <c r="E192" s="20" t="s">
        <v>713</v>
      </c>
      <c r="F192" s="15"/>
      <c r="G192" s="15">
        <v>225387128</v>
      </c>
      <c r="H192" s="15">
        <f t="shared" si="2"/>
        <v>225387128</v>
      </c>
      <c r="K192" s="21"/>
      <c r="L192" s="21"/>
      <c r="M192" s="23"/>
      <c r="Q192" s="18"/>
    </row>
    <row r="193" spans="1:17">
      <c r="A193" s="20" t="s">
        <v>231</v>
      </c>
      <c r="B193" s="20">
        <v>20462</v>
      </c>
      <c r="C193" s="59" t="s">
        <v>280</v>
      </c>
      <c r="D193" s="55">
        <v>253136</v>
      </c>
      <c r="E193" s="20" t="s">
        <v>713</v>
      </c>
      <c r="F193" s="15"/>
      <c r="G193" s="15">
        <v>110512590</v>
      </c>
      <c r="H193" s="15">
        <f t="shared" si="2"/>
        <v>110512590</v>
      </c>
      <c r="K193" s="21"/>
      <c r="L193" s="21"/>
      <c r="M193" s="23"/>
      <c r="Q193" s="18"/>
    </row>
    <row r="194" spans="1:17">
      <c r="A194" s="20" t="s">
        <v>233</v>
      </c>
      <c r="B194" s="20">
        <v>20462</v>
      </c>
      <c r="C194" s="59" t="s">
        <v>280</v>
      </c>
      <c r="D194" s="55">
        <v>253136</v>
      </c>
      <c r="E194" s="20" t="s">
        <v>713</v>
      </c>
      <c r="F194" s="15"/>
      <c r="G194" s="15">
        <v>368220070</v>
      </c>
      <c r="H194" s="15">
        <f t="shared" si="2"/>
        <v>368220070</v>
      </c>
      <c r="K194" s="21"/>
      <c r="L194" s="21"/>
      <c r="M194" s="23"/>
      <c r="Q194" s="18"/>
    </row>
    <row r="195" spans="1:17">
      <c r="A195" s="20" t="s">
        <v>234</v>
      </c>
      <c r="B195" s="20">
        <v>20462</v>
      </c>
      <c r="C195" s="59" t="s">
        <v>280</v>
      </c>
      <c r="D195" s="55">
        <v>253136</v>
      </c>
      <c r="E195" s="20" t="s">
        <v>713</v>
      </c>
      <c r="F195" s="15"/>
      <c r="G195" s="15">
        <v>35055300</v>
      </c>
      <c r="H195" s="15">
        <f t="shared" ref="H195:H258" si="3">F195+G195</f>
        <v>35055300</v>
      </c>
      <c r="K195" s="21"/>
      <c r="L195" s="21"/>
      <c r="M195" s="23"/>
      <c r="Q195" s="18"/>
    </row>
    <row r="196" spans="1:17">
      <c r="A196" s="20" t="s">
        <v>239</v>
      </c>
      <c r="B196" s="20">
        <v>20462</v>
      </c>
      <c r="C196" s="59" t="s">
        <v>280</v>
      </c>
      <c r="D196" s="55">
        <v>253136</v>
      </c>
      <c r="E196" s="20" t="s">
        <v>713</v>
      </c>
      <c r="F196" s="15"/>
      <c r="G196" s="15">
        <v>1202138860</v>
      </c>
      <c r="H196" s="15">
        <f t="shared" si="3"/>
        <v>1202138860</v>
      </c>
      <c r="K196" s="21"/>
      <c r="L196" s="21"/>
      <c r="M196" s="23"/>
      <c r="Q196" s="18"/>
    </row>
    <row r="197" spans="1:17">
      <c r="A197" s="20" t="s">
        <v>249</v>
      </c>
      <c r="B197" s="20">
        <v>20462</v>
      </c>
      <c r="C197" s="59" t="s">
        <v>280</v>
      </c>
      <c r="D197" s="55">
        <v>253136</v>
      </c>
      <c r="E197" s="20" t="s">
        <v>713</v>
      </c>
      <c r="F197" s="15"/>
      <c r="G197" s="15">
        <v>1171120450</v>
      </c>
      <c r="H197" s="15">
        <f t="shared" si="3"/>
        <v>1171120450</v>
      </c>
      <c r="K197" s="21"/>
      <c r="L197" s="21"/>
      <c r="M197" s="23"/>
      <c r="Q197" s="18"/>
    </row>
    <row r="198" spans="1:17">
      <c r="A198" s="20" t="s">
        <v>231</v>
      </c>
      <c r="B198" s="20">
        <v>20463</v>
      </c>
      <c r="C198" s="59" t="s">
        <v>281</v>
      </c>
      <c r="D198" s="55">
        <v>253227</v>
      </c>
      <c r="E198" s="20" t="s">
        <v>713</v>
      </c>
      <c r="F198" s="15"/>
      <c r="G198" s="15">
        <v>80929410</v>
      </c>
      <c r="H198" s="15">
        <f t="shared" si="3"/>
        <v>80929410</v>
      </c>
      <c r="K198" s="21"/>
      <c r="L198" s="21"/>
      <c r="M198" s="23"/>
      <c r="Q198" s="18"/>
    </row>
    <row r="199" spans="1:17">
      <c r="A199" s="20" t="s">
        <v>233</v>
      </c>
      <c r="B199" s="20">
        <v>20463</v>
      </c>
      <c r="C199" s="59" t="s">
        <v>281</v>
      </c>
      <c r="D199" s="55">
        <v>253227</v>
      </c>
      <c r="E199" s="20" t="s">
        <v>713</v>
      </c>
      <c r="F199" s="15"/>
      <c r="G199" s="15">
        <v>17205578</v>
      </c>
      <c r="H199" s="15">
        <f t="shared" si="3"/>
        <v>17205578</v>
      </c>
      <c r="K199" s="21"/>
      <c r="L199" s="21"/>
      <c r="M199" s="23"/>
      <c r="Q199" s="18"/>
    </row>
    <row r="200" spans="1:17">
      <c r="A200" s="20" t="s">
        <v>231</v>
      </c>
      <c r="B200" s="20">
        <v>20464</v>
      </c>
      <c r="C200" s="59" t="s">
        <v>282</v>
      </c>
      <c r="D200" s="55">
        <v>253138</v>
      </c>
      <c r="E200" s="20" t="s">
        <v>713</v>
      </c>
      <c r="F200" s="15"/>
      <c r="G200" s="15">
        <v>106728623</v>
      </c>
      <c r="H200" s="15">
        <f t="shared" si="3"/>
        <v>106728623</v>
      </c>
      <c r="K200" s="21"/>
      <c r="L200" s="21"/>
      <c r="M200" s="23"/>
      <c r="Q200" s="18"/>
    </row>
    <row r="201" spans="1:17">
      <c r="A201" s="20" t="s">
        <v>233</v>
      </c>
      <c r="B201" s="20">
        <v>20464</v>
      </c>
      <c r="C201" s="59" t="s">
        <v>282</v>
      </c>
      <c r="D201" s="55">
        <v>253138</v>
      </c>
      <c r="E201" s="20" t="s">
        <v>713</v>
      </c>
      <c r="F201" s="15"/>
      <c r="G201" s="15">
        <v>350155440</v>
      </c>
      <c r="H201" s="15">
        <f t="shared" si="3"/>
        <v>350155440</v>
      </c>
      <c r="K201" s="21"/>
      <c r="L201" s="21"/>
      <c r="M201" s="23"/>
      <c r="Q201" s="18"/>
    </row>
    <row r="202" spans="1:17">
      <c r="A202" s="20" t="s">
        <v>234</v>
      </c>
      <c r="B202" s="20">
        <v>20464</v>
      </c>
      <c r="C202" s="59" t="s">
        <v>282</v>
      </c>
      <c r="D202" s="55">
        <v>253138</v>
      </c>
      <c r="E202" s="20" t="s">
        <v>713</v>
      </c>
      <c r="F202" s="15"/>
      <c r="G202" s="15">
        <v>129581550</v>
      </c>
      <c r="H202" s="15">
        <f t="shared" si="3"/>
        <v>129581550</v>
      </c>
      <c r="K202" s="21"/>
      <c r="L202" s="21"/>
      <c r="M202" s="23"/>
      <c r="Q202" s="18"/>
    </row>
    <row r="203" spans="1:17">
      <c r="A203" s="20" t="s">
        <v>231</v>
      </c>
      <c r="B203" s="20">
        <v>20465</v>
      </c>
      <c r="C203" s="59" t="s">
        <v>283</v>
      </c>
      <c r="D203" s="55">
        <v>253230</v>
      </c>
      <c r="E203" s="20" t="s">
        <v>713</v>
      </c>
      <c r="F203" s="15"/>
      <c r="G203" s="15">
        <v>77191118</v>
      </c>
      <c r="H203" s="15">
        <f t="shared" si="3"/>
        <v>77191118</v>
      </c>
      <c r="K203" s="21"/>
      <c r="L203" s="21"/>
      <c r="M203" s="23"/>
      <c r="Q203" s="18"/>
    </row>
    <row r="204" spans="1:17">
      <c r="A204" s="20" t="s">
        <v>231</v>
      </c>
      <c r="B204" s="20">
        <v>20466</v>
      </c>
      <c r="C204" s="59" t="s">
        <v>284</v>
      </c>
      <c r="D204" s="55">
        <v>253141</v>
      </c>
      <c r="E204" s="20" t="s">
        <v>713</v>
      </c>
      <c r="F204" s="15"/>
      <c r="G204" s="15">
        <v>119615450</v>
      </c>
      <c r="H204" s="15">
        <f t="shared" si="3"/>
        <v>119615450</v>
      </c>
      <c r="K204" s="21"/>
      <c r="L204" s="21"/>
      <c r="M204" s="23"/>
      <c r="Q204" s="18"/>
    </row>
    <row r="205" spans="1:17">
      <c r="A205" s="20" t="s">
        <v>233</v>
      </c>
      <c r="B205" s="20">
        <v>20466</v>
      </c>
      <c r="C205" s="59" t="s">
        <v>284</v>
      </c>
      <c r="D205" s="55">
        <v>253141</v>
      </c>
      <c r="E205" s="20" t="s">
        <v>713</v>
      </c>
      <c r="F205" s="15"/>
      <c r="G205" s="15">
        <v>762807810</v>
      </c>
      <c r="H205" s="15">
        <f t="shared" si="3"/>
        <v>762807810</v>
      </c>
      <c r="K205" s="21"/>
      <c r="L205" s="21"/>
      <c r="M205" s="23"/>
      <c r="Q205" s="18"/>
    </row>
    <row r="206" spans="1:17">
      <c r="A206" s="20" t="s">
        <v>234</v>
      </c>
      <c r="B206" s="20">
        <v>20466</v>
      </c>
      <c r="C206" s="59" t="s">
        <v>284</v>
      </c>
      <c r="D206" s="55">
        <v>253141</v>
      </c>
      <c r="E206" s="20" t="s">
        <v>713</v>
      </c>
      <c r="F206" s="15"/>
      <c r="G206" s="15">
        <v>161539450</v>
      </c>
      <c r="H206" s="15">
        <f t="shared" si="3"/>
        <v>161539450</v>
      </c>
      <c r="K206" s="21"/>
      <c r="L206" s="21"/>
      <c r="M206" s="23"/>
      <c r="Q206" s="18"/>
    </row>
    <row r="207" spans="1:17">
      <c r="A207" s="20" t="s">
        <v>239</v>
      </c>
      <c r="B207" s="20">
        <v>20466</v>
      </c>
      <c r="C207" s="59" t="s">
        <v>284</v>
      </c>
      <c r="D207" s="55">
        <v>253141</v>
      </c>
      <c r="E207" s="20" t="s">
        <v>713</v>
      </c>
      <c r="F207" s="15"/>
      <c r="G207" s="15">
        <v>392046270</v>
      </c>
      <c r="H207" s="15">
        <f t="shared" si="3"/>
        <v>392046270</v>
      </c>
      <c r="K207" s="21"/>
      <c r="L207" s="21"/>
      <c r="M207" s="23"/>
      <c r="Q207" s="18"/>
    </row>
    <row r="208" spans="1:17">
      <c r="A208" s="20" t="s">
        <v>249</v>
      </c>
      <c r="B208" s="20">
        <v>20466</v>
      </c>
      <c r="C208" s="59" t="s">
        <v>284</v>
      </c>
      <c r="D208" s="55">
        <v>253141</v>
      </c>
      <c r="E208" s="20" t="s">
        <v>713</v>
      </c>
      <c r="F208" s="15"/>
      <c r="G208" s="15">
        <v>2332516410</v>
      </c>
      <c r="H208" s="15">
        <f t="shared" si="3"/>
        <v>2332516410</v>
      </c>
      <c r="K208" s="21"/>
      <c r="L208" s="21"/>
      <c r="M208" s="23"/>
      <c r="Q208" s="18"/>
    </row>
    <row r="209" spans="1:17">
      <c r="A209" s="20" t="s">
        <v>231</v>
      </c>
      <c r="B209" s="20">
        <v>20467</v>
      </c>
      <c r="C209" s="59" t="s">
        <v>285</v>
      </c>
      <c r="D209" s="55">
        <v>253229</v>
      </c>
      <c r="E209" s="20" t="s">
        <v>713</v>
      </c>
      <c r="F209" s="15"/>
      <c r="G209" s="15">
        <v>109778760</v>
      </c>
      <c r="H209" s="15">
        <f t="shared" si="3"/>
        <v>109778760</v>
      </c>
      <c r="K209" s="21"/>
      <c r="L209" s="21"/>
      <c r="M209" s="23"/>
      <c r="Q209" s="18"/>
    </row>
    <row r="210" spans="1:17">
      <c r="A210" s="20" t="s">
        <v>231</v>
      </c>
      <c r="B210" s="20">
        <v>20468</v>
      </c>
      <c r="C210" s="59" t="s">
        <v>286</v>
      </c>
      <c r="D210" s="55">
        <v>253139</v>
      </c>
      <c r="E210" s="20" t="s">
        <v>713</v>
      </c>
      <c r="F210" s="15"/>
      <c r="G210" s="15">
        <v>441271970</v>
      </c>
      <c r="H210" s="15">
        <f t="shared" si="3"/>
        <v>441271970</v>
      </c>
      <c r="K210" s="21"/>
      <c r="L210" s="21"/>
      <c r="M210" s="23"/>
      <c r="Q210" s="18"/>
    </row>
    <row r="211" spans="1:17">
      <c r="A211" s="20" t="s">
        <v>233</v>
      </c>
      <c r="B211" s="20">
        <v>20468</v>
      </c>
      <c r="C211" s="59" t="s">
        <v>286</v>
      </c>
      <c r="D211" s="55">
        <v>253139</v>
      </c>
      <c r="E211" s="20" t="s">
        <v>713</v>
      </c>
      <c r="F211" s="15"/>
      <c r="G211" s="15">
        <v>1315484440</v>
      </c>
      <c r="H211" s="15">
        <f t="shared" si="3"/>
        <v>1315484440</v>
      </c>
      <c r="K211" s="21"/>
      <c r="L211" s="21"/>
      <c r="M211" s="23"/>
      <c r="Q211" s="18"/>
    </row>
    <row r="212" spans="1:17">
      <c r="A212" s="20" t="s">
        <v>234</v>
      </c>
      <c r="B212" s="20">
        <v>20468</v>
      </c>
      <c r="C212" s="59" t="s">
        <v>286</v>
      </c>
      <c r="D212" s="55">
        <v>253139</v>
      </c>
      <c r="E212" s="20" t="s">
        <v>713</v>
      </c>
      <c r="F212" s="15"/>
      <c r="G212" s="15">
        <v>48107700</v>
      </c>
      <c r="H212" s="15">
        <f t="shared" si="3"/>
        <v>48107700</v>
      </c>
      <c r="K212" s="21"/>
      <c r="L212" s="21"/>
      <c r="M212" s="23"/>
      <c r="Q212" s="18"/>
    </row>
    <row r="213" spans="1:17">
      <c r="A213" s="20" t="s">
        <v>239</v>
      </c>
      <c r="B213" s="20">
        <v>20468</v>
      </c>
      <c r="C213" s="59" t="s">
        <v>286</v>
      </c>
      <c r="D213" s="55">
        <v>253139</v>
      </c>
      <c r="E213" s="20" t="s">
        <v>713</v>
      </c>
      <c r="F213" s="15"/>
      <c r="G213" s="15">
        <v>943714400</v>
      </c>
      <c r="H213" s="15">
        <f t="shared" si="3"/>
        <v>943714400</v>
      </c>
      <c r="K213" s="21"/>
      <c r="L213" s="21"/>
      <c r="M213" s="23"/>
      <c r="Q213" s="18"/>
    </row>
    <row r="214" spans="1:17">
      <c r="A214" s="20" t="s">
        <v>249</v>
      </c>
      <c r="B214" s="20">
        <v>20468</v>
      </c>
      <c r="C214" s="59" t="s">
        <v>286</v>
      </c>
      <c r="D214" s="55">
        <v>253139</v>
      </c>
      <c r="E214" s="20" t="s">
        <v>713</v>
      </c>
      <c r="F214" s="15"/>
      <c r="G214" s="15">
        <v>1309379450</v>
      </c>
      <c r="H214" s="15">
        <f t="shared" si="3"/>
        <v>1309379450</v>
      </c>
      <c r="K214" s="21"/>
      <c r="L214" s="21"/>
      <c r="M214" s="23"/>
      <c r="Q214" s="18"/>
    </row>
    <row r="215" spans="1:17">
      <c r="A215" s="20" t="s">
        <v>231</v>
      </c>
      <c r="B215" s="20">
        <v>20469</v>
      </c>
      <c r="C215" s="59" t="s">
        <v>287</v>
      </c>
      <c r="D215" s="55">
        <v>253231</v>
      </c>
      <c r="E215" s="20" t="s">
        <v>713</v>
      </c>
      <c r="F215" s="15"/>
      <c r="G215" s="15">
        <v>86053448</v>
      </c>
      <c r="H215" s="15">
        <f t="shared" si="3"/>
        <v>86053448</v>
      </c>
      <c r="K215" s="21"/>
      <c r="L215" s="21"/>
      <c r="M215" s="23"/>
      <c r="Q215" s="18"/>
    </row>
    <row r="216" spans="1:17">
      <c r="A216" s="20" t="s">
        <v>231</v>
      </c>
      <c r="B216" s="20">
        <v>20470</v>
      </c>
      <c r="C216" s="59" t="s">
        <v>288</v>
      </c>
      <c r="D216" s="55">
        <v>253133</v>
      </c>
      <c r="E216" s="20" t="s">
        <v>713</v>
      </c>
      <c r="F216" s="15"/>
      <c r="G216" s="15">
        <v>289244490</v>
      </c>
      <c r="H216" s="15">
        <f t="shared" si="3"/>
        <v>289244490</v>
      </c>
      <c r="K216" s="21"/>
      <c r="L216" s="21"/>
      <c r="M216" s="23"/>
      <c r="Q216" s="18"/>
    </row>
    <row r="217" spans="1:17">
      <c r="A217" s="20" t="s">
        <v>233</v>
      </c>
      <c r="B217" s="20">
        <v>20470</v>
      </c>
      <c r="C217" s="59" t="s">
        <v>288</v>
      </c>
      <c r="D217" s="55">
        <v>253133</v>
      </c>
      <c r="E217" s="20" t="s">
        <v>713</v>
      </c>
      <c r="F217" s="15"/>
      <c r="G217" s="15">
        <v>447376910</v>
      </c>
      <c r="H217" s="15">
        <f t="shared" si="3"/>
        <v>447376910</v>
      </c>
      <c r="K217" s="21"/>
      <c r="L217" s="21"/>
      <c r="M217" s="23"/>
      <c r="Q217" s="18"/>
    </row>
    <row r="218" spans="1:17">
      <c r="A218" s="20" t="s">
        <v>234</v>
      </c>
      <c r="B218" s="20">
        <v>20470</v>
      </c>
      <c r="C218" s="59" t="s">
        <v>288</v>
      </c>
      <c r="D218" s="55">
        <v>253133</v>
      </c>
      <c r="E218" s="20" t="s">
        <v>713</v>
      </c>
      <c r="F218" s="15"/>
      <c r="G218" s="15">
        <v>227680850</v>
      </c>
      <c r="H218" s="15">
        <f t="shared" si="3"/>
        <v>227680850</v>
      </c>
      <c r="K218" s="21"/>
      <c r="L218" s="21"/>
      <c r="M218" s="23"/>
      <c r="Q218" s="18"/>
    </row>
    <row r="219" spans="1:17">
      <c r="A219" s="20" t="s">
        <v>231</v>
      </c>
      <c r="B219" s="20">
        <v>20471</v>
      </c>
      <c r="C219" s="59" t="s">
        <v>289</v>
      </c>
      <c r="D219" s="55">
        <v>253129</v>
      </c>
      <c r="E219" s="20" t="s">
        <v>713</v>
      </c>
      <c r="F219" s="15"/>
      <c r="G219" s="15">
        <v>145415790</v>
      </c>
      <c r="H219" s="15">
        <f t="shared" si="3"/>
        <v>145415790</v>
      </c>
      <c r="K219" s="21"/>
      <c r="L219" s="21"/>
      <c r="M219" s="23"/>
      <c r="Q219" s="18"/>
    </row>
    <row r="220" spans="1:17">
      <c r="A220" s="20" t="s">
        <v>233</v>
      </c>
      <c r="B220" s="20">
        <v>20471</v>
      </c>
      <c r="C220" s="59" t="s">
        <v>289</v>
      </c>
      <c r="D220" s="55">
        <v>253129</v>
      </c>
      <c r="E220" s="20" t="s">
        <v>713</v>
      </c>
      <c r="F220" s="15"/>
      <c r="G220" s="15">
        <v>102304274</v>
      </c>
      <c r="H220" s="15">
        <f t="shared" si="3"/>
        <v>102304274</v>
      </c>
      <c r="K220" s="21"/>
      <c r="L220" s="21"/>
      <c r="M220" s="23"/>
      <c r="Q220" s="18"/>
    </row>
    <row r="221" spans="1:17">
      <c r="A221" s="20" t="s">
        <v>234</v>
      </c>
      <c r="B221" s="20">
        <v>20471</v>
      </c>
      <c r="C221" s="59" t="s">
        <v>289</v>
      </c>
      <c r="D221" s="55">
        <v>253129</v>
      </c>
      <c r="E221" s="20" t="s">
        <v>713</v>
      </c>
      <c r="F221" s="15"/>
      <c r="G221" s="15">
        <v>91253450</v>
      </c>
      <c r="H221" s="15">
        <f t="shared" si="3"/>
        <v>91253450</v>
      </c>
      <c r="K221" s="21"/>
      <c r="L221" s="21"/>
      <c r="M221" s="23"/>
      <c r="Q221" s="18"/>
    </row>
    <row r="222" spans="1:17">
      <c r="A222" s="20" t="s">
        <v>231</v>
      </c>
      <c r="B222" s="20">
        <v>20472</v>
      </c>
      <c r="C222" s="59" t="s">
        <v>290</v>
      </c>
      <c r="D222" s="55">
        <v>253214</v>
      </c>
      <c r="E222" s="20" t="s">
        <v>713</v>
      </c>
      <c r="F222" s="15"/>
      <c r="G222" s="15">
        <v>98564003</v>
      </c>
      <c r="H222" s="15">
        <f t="shared" si="3"/>
        <v>98564003</v>
      </c>
      <c r="K222" s="21"/>
      <c r="L222" s="21"/>
      <c r="M222" s="23"/>
      <c r="Q222" s="18"/>
    </row>
    <row r="223" spans="1:17">
      <c r="A223" s="20" t="s">
        <v>231</v>
      </c>
      <c r="B223" s="20">
        <v>20474</v>
      </c>
      <c r="C223" s="59" t="s">
        <v>291</v>
      </c>
      <c r="D223" s="55">
        <v>253155</v>
      </c>
      <c r="E223" s="20" t="s">
        <v>713</v>
      </c>
      <c r="F223" s="15"/>
      <c r="G223" s="15">
        <v>23304450</v>
      </c>
      <c r="H223" s="15">
        <f t="shared" si="3"/>
        <v>23304450</v>
      </c>
      <c r="K223" s="21"/>
      <c r="L223" s="21"/>
      <c r="M223" s="23"/>
      <c r="Q223" s="18"/>
    </row>
    <row r="224" spans="1:17">
      <c r="A224" s="20" t="s">
        <v>233</v>
      </c>
      <c r="B224" s="20">
        <v>20474</v>
      </c>
      <c r="C224" s="59" t="s">
        <v>291</v>
      </c>
      <c r="D224" s="55">
        <v>253155</v>
      </c>
      <c r="E224" s="20" t="s">
        <v>713</v>
      </c>
      <c r="F224" s="15"/>
      <c r="G224" s="15">
        <v>52903775</v>
      </c>
      <c r="H224" s="15">
        <f t="shared" si="3"/>
        <v>52903775</v>
      </c>
      <c r="K224" s="21"/>
      <c r="L224" s="21"/>
      <c r="M224" s="23"/>
      <c r="Q224" s="18"/>
    </row>
    <row r="225" spans="1:17">
      <c r="A225" s="20" t="s">
        <v>234</v>
      </c>
      <c r="B225" s="20">
        <v>20474</v>
      </c>
      <c r="C225" s="59" t="s">
        <v>291</v>
      </c>
      <c r="D225" s="55">
        <v>253155</v>
      </c>
      <c r="E225" s="20" t="s">
        <v>713</v>
      </c>
      <c r="F225" s="15"/>
      <c r="G225" s="15">
        <v>169250350</v>
      </c>
      <c r="H225" s="15">
        <f t="shared" si="3"/>
        <v>169250350</v>
      </c>
      <c r="K225" s="21"/>
      <c r="L225" s="21"/>
      <c r="M225" s="23"/>
      <c r="Q225" s="18"/>
    </row>
    <row r="226" spans="1:17">
      <c r="A226" s="20" t="s">
        <v>239</v>
      </c>
      <c r="B226" s="20">
        <v>20474</v>
      </c>
      <c r="C226" s="59" t="s">
        <v>291</v>
      </c>
      <c r="D226" s="55">
        <v>253155</v>
      </c>
      <c r="E226" s="20" t="s">
        <v>713</v>
      </c>
      <c r="F226" s="15"/>
      <c r="G226" s="15">
        <v>124201980</v>
      </c>
      <c r="H226" s="15">
        <f t="shared" si="3"/>
        <v>124201980</v>
      </c>
      <c r="K226" s="21"/>
      <c r="L226" s="21"/>
      <c r="M226" s="23"/>
      <c r="Q226" s="18"/>
    </row>
    <row r="227" spans="1:17">
      <c r="A227" s="20" t="s">
        <v>231</v>
      </c>
      <c r="B227" s="20">
        <v>20476</v>
      </c>
      <c r="C227" s="59" t="s">
        <v>66</v>
      </c>
      <c r="D227" s="55">
        <v>253149</v>
      </c>
      <c r="E227" s="20" t="s">
        <v>713</v>
      </c>
      <c r="F227" s="15"/>
      <c r="G227" s="15">
        <v>141323678</v>
      </c>
      <c r="H227" s="15">
        <f t="shared" si="3"/>
        <v>141323678</v>
      </c>
      <c r="K227" s="21"/>
      <c r="L227" s="21"/>
      <c r="M227" s="23"/>
      <c r="Q227" s="18"/>
    </row>
    <row r="228" spans="1:17">
      <c r="A228" s="20" t="s">
        <v>233</v>
      </c>
      <c r="B228" s="20">
        <v>20476</v>
      </c>
      <c r="C228" s="59" t="s">
        <v>66</v>
      </c>
      <c r="D228" s="55">
        <v>253149</v>
      </c>
      <c r="E228" s="20" t="s">
        <v>713</v>
      </c>
      <c r="F228" s="15"/>
      <c r="G228" s="15">
        <v>188302020</v>
      </c>
      <c r="H228" s="15">
        <f t="shared" si="3"/>
        <v>188302020</v>
      </c>
      <c r="K228" s="21"/>
      <c r="L228" s="21"/>
      <c r="M228" s="23"/>
      <c r="Q228" s="18"/>
    </row>
    <row r="229" spans="1:17">
      <c r="A229" s="20" t="s">
        <v>234</v>
      </c>
      <c r="B229" s="20">
        <v>20476</v>
      </c>
      <c r="C229" s="59" t="s">
        <v>66</v>
      </c>
      <c r="D229" s="55">
        <v>253149</v>
      </c>
      <c r="E229" s="20" t="s">
        <v>713</v>
      </c>
      <c r="F229" s="15"/>
      <c r="G229" s="15">
        <v>34637350</v>
      </c>
      <c r="H229" s="15">
        <f t="shared" si="3"/>
        <v>34637350</v>
      </c>
      <c r="K229" s="21"/>
      <c r="L229" s="21"/>
      <c r="M229" s="23"/>
      <c r="Q229" s="18"/>
    </row>
    <row r="230" spans="1:17">
      <c r="A230" s="20" t="s">
        <v>231</v>
      </c>
      <c r="B230" s="20">
        <v>20478</v>
      </c>
      <c r="C230" s="59" t="s">
        <v>292</v>
      </c>
      <c r="D230" s="55">
        <v>253146</v>
      </c>
      <c r="E230" s="20" t="s">
        <v>713</v>
      </c>
      <c r="F230" s="15"/>
      <c r="G230" s="15">
        <v>112175093</v>
      </c>
      <c r="H230" s="15">
        <f t="shared" si="3"/>
        <v>112175093</v>
      </c>
      <c r="K230" s="21"/>
      <c r="L230" s="21"/>
      <c r="M230" s="23"/>
      <c r="Q230" s="18"/>
    </row>
    <row r="231" spans="1:17">
      <c r="A231" s="20" t="s">
        <v>233</v>
      </c>
      <c r="B231" s="20">
        <v>20478</v>
      </c>
      <c r="C231" s="59" t="s">
        <v>292</v>
      </c>
      <c r="D231" s="55">
        <v>253146</v>
      </c>
      <c r="E231" s="20" t="s">
        <v>713</v>
      </c>
      <c r="F231" s="15"/>
      <c r="G231" s="15">
        <v>220241408</v>
      </c>
      <c r="H231" s="15">
        <f t="shared" si="3"/>
        <v>220241408</v>
      </c>
      <c r="K231" s="21"/>
      <c r="L231" s="21"/>
      <c r="M231" s="23"/>
      <c r="Q231" s="18"/>
    </row>
    <row r="232" spans="1:17">
      <c r="A232" s="20" t="s">
        <v>234</v>
      </c>
      <c r="B232" s="20">
        <v>20478</v>
      </c>
      <c r="C232" s="59" t="s">
        <v>292</v>
      </c>
      <c r="D232" s="55">
        <v>253146</v>
      </c>
      <c r="E232" s="20" t="s">
        <v>713</v>
      </c>
      <c r="F232" s="15"/>
      <c r="G232" s="15">
        <v>192912850</v>
      </c>
      <c r="H232" s="15">
        <f t="shared" si="3"/>
        <v>192912850</v>
      </c>
      <c r="K232" s="21"/>
      <c r="L232" s="21"/>
      <c r="M232" s="23"/>
      <c r="Q232" s="18"/>
    </row>
    <row r="233" spans="1:17">
      <c r="A233" s="20" t="s">
        <v>231</v>
      </c>
      <c r="B233" s="20">
        <v>20479</v>
      </c>
      <c r="C233" s="59" t="s">
        <v>293</v>
      </c>
      <c r="D233" s="55">
        <v>253216</v>
      </c>
      <c r="E233" s="20" t="s">
        <v>713</v>
      </c>
      <c r="F233" s="15"/>
      <c r="G233" s="15">
        <v>149228175</v>
      </c>
      <c r="H233" s="15">
        <f t="shared" si="3"/>
        <v>149228175</v>
      </c>
      <c r="K233" s="21"/>
      <c r="L233" s="21"/>
      <c r="M233" s="23"/>
      <c r="Q233" s="18"/>
    </row>
    <row r="234" spans="1:17">
      <c r="A234" s="20" t="s">
        <v>231</v>
      </c>
      <c r="B234" s="20">
        <v>20480</v>
      </c>
      <c r="C234" s="59" t="s">
        <v>294</v>
      </c>
      <c r="D234" s="55">
        <v>253418</v>
      </c>
      <c r="E234" s="20" t="s">
        <v>713</v>
      </c>
      <c r="F234" s="15"/>
      <c r="G234" s="15">
        <v>155064500</v>
      </c>
      <c r="H234" s="15">
        <f t="shared" si="3"/>
        <v>155064500</v>
      </c>
      <c r="K234" s="21"/>
      <c r="L234" s="21"/>
      <c r="M234" s="23"/>
      <c r="Q234" s="18"/>
    </row>
    <row r="235" spans="1:17">
      <c r="A235" s="20" t="s">
        <v>231</v>
      </c>
      <c r="B235" s="20">
        <v>20489</v>
      </c>
      <c r="C235" s="59" t="s">
        <v>295</v>
      </c>
      <c r="D235" s="55">
        <v>253233</v>
      </c>
      <c r="E235" s="20" t="s">
        <v>713</v>
      </c>
      <c r="F235" s="15"/>
      <c r="G235" s="15">
        <v>55579133</v>
      </c>
      <c r="H235" s="15">
        <f t="shared" si="3"/>
        <v>55579133</v>
      </c>
      <c r="K235" s="21"/>
      <c r="L235" s="21"/>
      <c r="M235" s="23"/>
      <c r="Q235" s="18"/>
    </row>
    <row r="236" spans="1:17">
      <c r="A236" s="20" t="s">
        <v>231</v>
      </c>
      <c r="B236" s="20">
        <v>20502</v>
      </c>
      <c r="C236" s="59" t="s">
        <v>296</v>
      </c>
      <c r="D236" s="55">
        <v>253238</v>
      </c>
      <c r="E236" s="20" t="s">
        <v>713</v>
      </c>
      <c r="F236" s="15"/>
      <c r="G236" s="15">
        <v>46224488</v>
      </c>
      <c r="H236" s="15">
        <f t="shared" si="3"/>
        <v>46224488</v>
      </c>
      <c r="K236" s="21"/>
      <c r="L236" s="21"/>
      <c r="M236" s="23"/>
      <c r="Q236" s="18"/>
    </row>
    <row r="237" spans="1:17">
      <c r="A237" s="20" t="s">
        <v>231</v>
      </c>
      <c r="B237" s="20">
        <v>20510</v>
      </c>
      <c r="C237" s="59" t="s">
        <v>297</v>
      </c>
      <c r="D237" s="55">
        <v>253215</v>
      </c>
      <c r="E237" s="20" t="s">
        <v>713</v>
      </c>
      <c r="F237" s="15"/>
      <c r="G237" s="15">
        <v>25831223</v>
      </c>
      <c r="H237" s="15">
        <f t="shared" si="3"/>
        <v>25831223</v>
      </c>
      <c r="K237" s="21"/>
      <c r="L237" s="21"/>
      <c r="M237" s="23"/>
      <c r="Q237" s="18"/>
    </row>
    <row r="238" spans="1:17">
      <c r="A238" s="20" t="s">
        <v>298</v>
      </c>
      <c r="B238" s="20">
        <v>20535</v>
      </c>
      <c r="C238" s="59" t="s">
        <v>299</v>
      </c>
      <c r="D238" s="55">
        <v>253315</v>
      </c>
      <c r="E238" s="20" t="s">
        <v>713</v>
      </c>
      <c r="F238" s="15"/>
      <c r="G238" s="15">
        <v>214306700</v>
      </c>
      <c r="H238" s="15">
        <f t="shared" si="3"/>
        <v>214306700</v>
      </c>
      <c r="K238" s="21"/>
      <c r="L238" s="21"/>
      <c r="M238" s="23"/>
      <c r="Q238" s="18"/>
    </row>
    <row r="239" spans="1:17">
      <c r="A239" s="20" t="s">
        <v>231</v>
      </c>
      <c r="B239" s="20">
        <v>20558</v>
      </c>
      <c r="C239" s="59" t="s">
        <v>300</v>
      </c>
      <c r="D239" s="55">
        <v>253255</v>
      </c>
      <c r="E239" s="20" t="s">
        <v>713</v>
      </c>
      <c r="F239" s="15"/>
      <c r="G239" s="15">
        <v>298929788</v>
      </c>
      <c r="H239" s="15">
        <f t="shared" si="3"/>
        <v>298929788</v>
      </c>
      <c r="K239" s="21"/>
      <c r="L239" s="21"/>
      <c r="M239" s="23"/>
      <c r="Q239" s="18"/>
    </row>
    <row r="240" spans="1:17">
      <c r="A240" s="20" t="s">
        <v>231</v>
      </c>
      <c r="B240" s="20">
        <v>20559</v>
      </c>
      <c r="C240" s="59" t="s">
        <v>301</v>
      </c>
      <c r="D240" s="55">
        <v>253124</v>
      </c>
      <c r="E240" s="20" t="s">
        <v>713</v>
      </c>
      <c r="F240" s="15"/>
      <c r="G240" s="15">
        <v>38536190</v>
      </c>
      <c r="H240" s="15">
        <f t="shared" si="3"/>
        <v>38536190</v>
      </c>
      <c r="K240" s="21"/>
      <c r="L240" s="21"/>
      <c r="M240" s="23"/>
      <c r="Q240" s="18"/>
    </row>
    <row r="241" spans="1:17">
      <c r="A241" s="20" t="s">
        <v>233</v>
      </c>
      <c r="B241" s="20">
        <v>20559</v>
      </c>
      <c r="C241" s="59" t="s">
        <v>301</v>
      </c>
      <c r="D241" s="55">
        <v>253124</v>
      </c>
      <c r="E241" s="20" t="s">
        <v>713</v>
      </c>
      <c r="F241" s="15"/>
      <c r="G241" s="15">
        <v>357807190</v>
      </c>
      <c r="H241" s="15">
        <f t="shared" si="3"/>
        <v>357807190</v>
      </c>
      <c r="K241" s="21"/>
      <c r="L241" s="21"/>
      <c r="M241" s="23"/>
      <c r="Q241" s="18"/>
    </row>
    <row r="242" spans="1:17">
      <c r="A242" s="20" t="s">
        <v>234</v>
      </c>
      <c r="B242" s="20">
        <v>20559</v>
      </c>
      <c r="C242" s="59" t="s">
        <v>301</v>
      </c>
      <c r="D242" s="55">
        <v>253124</v>
      </c>
      <c r="E242" s="20" t="s">
        <v>713</v>
      </c>
      <c r="F242" s="15"/>
      <c r="G242" s="15">
        <v>14053200</v>
      </c>
      <c r="H242" s="15">
        <f t="shared" si="3"/>
        <v>14053200</v>
      </c>
      <c r="K242" s="21"/>
      <c r="L242" s="21"/>
      <c r="M242" s="23"/>
      <c r="Q242" s="18"/>
    </row>
    <row r="243" spans="1:17">
      <c r="A243" s="20" t="s">
        <v>239</v>
      </c>
      <c r="B243" s="20">
        <v>20559</v>
      </c>
      <c r="C243" s="59" t="s">
        <v>301</v>
      </c>
      <c r="D243" s="55">
        <v>253124</v>
      </c>
      <c r="E243" s="20" t="s">
        <v>713</v>
      </c>
      <c r="F243" s="15"/>
      <c r="G243" s="15">
        <v>308559090</v>
      </c>
      <c r="H243" s="15">
        <f t="shared" si="3"/>
        <v>308559090</v>
      </c>
      <c r="K243" s="21"/>
      <c r="L243" s="21"/>
      <c r="M243" s="23"/>
      <c r="Q243" s="18"/>
    </row>
    <row r="244" spans="1:17">
      <c r="A244" s="20" t="s">
        <v>231</v>
      </c>
      <c r="B244" s="20">
        <v>20563</v>
      </c>
      <c r="C244" s="59" t="s">
        <v>302</v>
      </c>
      <c r="D244" s="55">
        <v>253186</v>
      </c>
      <c r="E244" s="20" t="s">
        <v>713</v>
      </c>
      <c r="F244" s="15"/>
      <c r="G244" s="15">
        <v>964571880</v>
      </c>
      <c r="H244" s="15">
        <f t="shared" si="3"/>
        <v>964571880</v>
      </c>
      <c r="K244" s="21"/>
      <c r="L244" s="21"/>
      <c r="M244" s="23"/>
      <c r="Q244" s="18"/>
    </row>
    <row r="245" spans="1:17">
      <c r="A245" s="20" t="s">
        <v>233</v>
      </c>
      <c r="B245" s="20">
        <v>20563</v>
      </c>
      <c r="C245" s="59" t="s">
        <v>302</v>
      </c>
      <c r="D245" s="55">
        <v>253186</v>
      </c>
      <c r="E245" s="20" t="s">
        <v>713</v>
      </c>
      <c r="F245" s="15"/>
      <c r="G245" s="15">
        <v>508815400</v>
      </c>
      <c r="H245" s="15">
        <f t="shared" si="3"/>
        <v>508815400</v>
      </c>
      <c r="K245" s="21"/>
      <c r="L245" s="21"/>
      <c r="M245" s="23"/>
      <c r="Q245" s="18"/>
    </row>
    <row r="246" spans="1:17">
      <c r="A246" s="20" t="s">
        <v>234</v>
      </c>
      <c r="B246" s="20">
        <v>20563</v>
      </c>
      <c r="C246" s="59" t="s">
        <v>302</v>
      </c>
      <c r="D246" s="55">
        <v>253186</v>
      </c>
      <c r="E246" s="20" t="s">
        <v>713</v>
      </c>
      <c r="F246" s="15"/>
      <c r="G246" s="15">
        <v>19202150</v>
      </c>
      <c r="H246" s="15">
        <f t="shared" si="3"/>
        <v>19202150</v>
      </c>
      <c r="K246" s="21"/>
      <c r="L246" s="21"/>
      <c r="M246" s="23"/>
      <c r="Q246" s="18"/>
    </row>
    <row r="247" spans="1:17">
      <c r="A247" s="20" t="s">
        <v>231</v>
      </c>
      <c r="B247" s="20">
        <v>20570</v>
      </c>
      <c r="C247" s="59" t="s">
        <v>303</v>
      </c>
      <c r="D247" s="55">
        <v>253152</v>
      </c>
      <c r="E247" s="20" t="s">
        <v>713</v>
      </c>
      <c r="F247" s="15"/>
      <c r="G247" s="15">
        <v>117722740</v>
      </c>
      <c r="H247" s="15">
        <f t="shared" si="3"/>
        <v>117722740</v>
      </c>
      <c r="K247" s="21"/>
      <c r="L247" s="21"/>
      <c r="M247" s="23"/>
      <c r="Q247" s="18"/>
    </row>
    <row r="248" spans="1:17">
      <c r="A248" s="20" t="s">
        <v>233</v>
      </c>
      <c r="B248" s="20">
        <v>20570</v>
      </c>
      <c r="C248" s="59" t="s">
        <v>303</v>
      </c>
      <c r="D248" s="55">
        <v>253152</v>
      </c>
      <c r="E248" s="20" t="s">
        <v>713</v>
      </c>
      <c r="F248" s="15"/>
      <c r="G248" s="15">
        <v>119111497</v>
      </c>
      <c r="H248" s="15">
        <f t="shared" si="3"/>
        <v>119111497</v>
      </c>
      <c r="K248" s="21"/>
      <c r="L248" s="21"/>
      <c r="M248" s="23"/>
      <c r="Q248" s="18"/>
    </row>
    <row r="249" spans="1:17">
      <c r="A249" s="20" t="s">
        <v>234</v>
      </c>
      <c r="B249" s="20">
        <v>20570</v>
      </c>
      <c r="C249" s="59" t="s">
        <v>303</v>
      </c>
      <c r="D249" s="55">
        <v>253152</v>
      </c>
      <c r="E249" s="20" t="s">
        <v>713</v>
      </c>
      <c r="F249" s="15"/>
      <c r="G249" s="15">
        <v>281578350</v>
      </c>
      <c r="H249" s="15">
        <f t="shared" si="3"/>
        <v>281578350</v>
      </c>
      <c r="K249" s="21"/>
      <c r="L249" s="21"/>
      <c r="M249" s="23"/>
      <c r="Q249" s="18"/>
    </row>
    <row r="250" spans="1:17">
      <c r="A250" s="20" t="s">
        <v>231</v>
      </c>
      <c r="B250" s="20">
        <v>20625</v>
      </c>
      <c r="C250" s="59" t="s">
        <v>304</v>
      </c>
      <c r="D250" s="55">
        <v>253187</v>
      </c>
      <c r="E250" s="20" t="s">
        <v>713</v>
      </c>
      <c r="F250" s="15"/>
      <c r="G250" s="15">
        <v>72074805</v>
      </c>
      <c r="H250" s="15">
        <f t="shared" si="3"/>
        <v>72074805</v>
      </c>
      <c r="K250" s="21"/>
      <c r="L250" s="21"/>
      <c r="M250" s="23"/>
      <c r="Q250" s="18"/>
    </row>
    <row r="251" spans="1:17">
      <c r="A251" s="20" t="s">
        <v>233</v>
      </c>
      <c r="B251" s="20">
        <v>20625</v>
      </c>
      <c r="C251" s="59" t="s">
        <v>304</v>
      </c>
      <c r="D251" s="55">
        <v>253187</v>
      </c>
      <c r="E251" s="20" t="s">
        <v>713</v>
      </c>
      <c r="F251" s="15"/>
      <c r="G251" s="15">
        <v>50607793</v>
      </c>
      <c r="H251" s="15">
        <f t="shared" si="3"/>
        <v>50607793</v>
      </c>
      <c r="K251" s="21"/>
      <c r="L251" s="21"/>
      <c r="M251" s="23"/>
      <c r="Q251" s="18"/>
    </row>
    <row r="252" spans="1:17">
      <c r="A252" s="20" t="s">
        <v>234</v>
      </c>
      <c r="B252" s="20">
        <v>20625</v>
      </c>
      <c r="C252" s="59" t="s">
        <v>304</v>
      </c>
      <c r="D252" s="55">
        <v>253187</v>
      </c>
      <c r="E252" s="20" t="s">
        <v>713</v>
      </c>
      <c r="F252" s="15"/>
      <c r="G252" s="15">
        <v>113774300</v>
      </c>
      <c r="H252" s="15">
        <f t="shared" si="3"/>
        <v>113774300</v>
      </c>
      <c r="K252" s="21"/>
      <c r="L252" s="21"/>
      <c r="M252" s="23"/>
      <c r="Q252" s="18"/>
    </row>
    <row r="253" spans="1:17">
      <c r="A253" s="20" t="s">
        <v>298</v>
      </c>
      <c r="B253" s="20">
        <v>20630</v>
      </c>
      <c r="C253" s="59" t="s">
        <v>305</v>
      </c>
      <c r="D253" s="55">
        <v>253181</v>
      </c>
      <c r="E253" s="20" t="s">
        <v>713</v>
      </c>
      <c r="F253" s="15"/>
      <c r="G253" s="15">
        <v>91172200</v>
      </c>
      <c r="H253" s="15">
        <f t="shared" si="3"/>
        <v>91172200</v>
      </c>
      <c r="K253" s="21"/>
      <c r="L253" s="21"/>
      <c r="M253" s="23"/>
      <c r="Q253" s="18"/>
    </row>
    <row r="254" spans="1:17">
      <c r="A254" s="20" t="s">
        <v>231</v>
      </c>
      <c r="B254" s="20">
        <v>20639</v>
      </c>
      <c r="C254" s="59" t="s">
        <v>306</v>
      </c>
      <c r="D254" s="55">
        <v>253427</v>
      </c>
      <c r="E254" s="20" t="s">
        <v>713</v>
      </c>
      <c r="F254" s="15"/>
      <c r="G254" s="15">
        <v>809720000</v>
      </c>
      <c r="H254" s="15">
        <f t="shared" si="3"/>
        <v>809720000</v>
      </c>
      <c r="K254" s="21"/>
      <c r="L254" s="21"/>
      <c r="M254" s="23"/>
      <c r="Q254" s="18"/>
    </row>
    <row r="255" spans="1:17">
      <c r="A255" s="20" t="s">
        <v>298</v>
      </c>
      <c r="B255" s="20">
        <v>20652</v>
      </c>
      <c r="C255" s="59" t="s">
        <v>307</v>
      </c>
      <c r="D255" s="55">
        <v>253147</v>
      </c>
      <c r="E255" s="20" t="s">
        <v>713</v>
      </c>
      <c r="F255" s="15"/>
      <c r="G255" s="15">
        <v>277473900</v>
      </c>
      <c r="H255" s="15">
        <f t="shared" si="3"/>
        <v>277473900</v>
      </c>
      <c r="K255" s="21"/>
      <c r="L255" s="21"/>
      <c r="M255" s="23"/>
      <c r="Q255" s="18"/>
    </row>
    <row r="256" spans="1:17">
      <c r="A256" s="20" t="s">
        <v>298</v>
      </c>
      <c r="B256" s="20">
        <v>20653</v>
      </c>
      <c r="C256" s="59" t="s">
        <v>308</v>
      </c>
      <c r="D256" s="55">
        <v>253127</v>
      </c>
      <c r="E256" s="20" t="s">
        <v>713</v>
      </c>
      <c r="F256" s="15"/>
      <c r="G256" s="15">
        <v>228120200</v>
      </c>
      <c r="H256" s="15">
        <f t="shared" si="3"/>
        <v>228120200</v>
      </c>
      <c r="K256" s="21"/>
      <c r="L256" s="21"/>
      <c r="M256" s="23"/>
      <c r="Q256" s="18"/>
    </row>
    <row r="257" spans="1:17">
      <c r="A257" s="20" t="s">
        <v>298</v>
      </c>
      <c r="B257" s="20">
        <v>20654</v>
      </c>
      <c r="C257" s="59" t="s">
        <v>309</v>
      </c>
      <c r="D257" s="55">
        <v>253117</v>
      </c>
      <c r="E257" s="20" t="s">
        <v>713</v>
      </c>
      <c r="F257" s="15"/>
      <c r="G257" s="15">
        <v>73861900</v>
      </c>
      <c r="H257" s="15">
        <f t="shared" si="3"/>
        <v>73861900</v>
      </c>
      <c r="K257" s="21"/>
      <c r="L257" s="21"/>
      <c r="M257" s="23"/>
      <c r="Q257" s="18"/>
    </row>
    <row r="258" spans="1:17">
      <c r="A258" s="20" t="s">
        <v>231</v>
      </c>
      <c r="B258" s="20">
        <v>20657</v>
      </c>
      <c r="C258" s="59" t="s">
        <v>310</v>
      </c>
      <c r="D258" s="55">
        <v>253241</v>
      </c>
      <c r="E258" s="20" t="s">
        <v>713</v>
      </c>
      <c r="F258" s="15"/>
      <c r="G258" s="15">
        <v>45924638</v>
      </c>
      <c r="H258" s="15">
        <f t="shared" si="3"/>
        <v>45924638</v>
      </c>
      <c r="K258" s="21"/>
      <c r="L258" s="21"/>
      <c r="M258" s="23"/>
      <c r="Q258" s="18"/>
    </row>
    <row r="259" spans="1:17">
      <c r="A259" s="20" t="s">
        <v>298</v>
      </c>
      <c r="B259" s="20">
        <v>20658</v>
      </c>
      <c r="C259" s="59" t="s">
        <v>311</v>
      </c>
      <c r="D259" s="55">
        <v>253194</v>
      </c>
      <c r="E259" s="20" t="s">
        <v>713</v>
      </c>
      <c r="F259" s="15"/>
      <c r="G259" s="15">
        <v>300793500</v>
      </c>
      <c r="H259" s="15">
        <f t="shared" ref="H259:H322" si="4">F259+G259</f>
        <v>300793500</v>
      </c>
      <c r="K259" s="21"/>
      <c r="L259" s="21"/>
      <c r="M259" s="23"/>
      <c r="Q259" s="18"/>
    </row>
    <row r="260" spans="1:17">
      <c r="A260" s="20" t="s">
        <v>298</v>
      </c>
      <c r="B260" s="20">
        <v>20664</v>
      </c>
      <c r="C260" s="59" t="s">
        <v>312</v>
      </c>
      <c r="D260" s="55">
        <v>253143</v>
      </c>
      <c r="E260" s="20" t="s">
        <v>713</v>
      </c>
      <c r="F260" s="15"/>
      <c r="G260" s="15">
        <v>36629600</v>
      </c>
      <c r="H260" s="15">
        <f t="shared" si="4"/>
        <v>36629600</v>
      </c>
      <c r="K260" s="21"/>
      <c r="L260" s="21"/>
      <c r="M260" s="23"/>
      <c r="Q260" s="18"/>
    </row>
    <row r="261" spans="1:17">
      <c r="A261" s="20" t="s">
        <v>298</v>
      </c>
      <c r="B261" s="20">
        <v>20666</v>
      </c>
      <c r="C261" s="59" t="s">
        <v>313</v>
      </c>
      <c r="D261" s="55">
        <v>253134</v>
      </c>
      <c r="E261" s="20" t="s">
        <v>713</v>
      </c>
      <c r="F261" s="15"/>
      <c r="G261" s="15">
        <v>1025408600</v>
      </c>
      <c r="H261" s="15">
        <f t="shared" si="4"/>
        <v>1025408600</v>
      </c>
      <c r="K261" s="21"/>
      <c r="L261" s="21"/>
      <c r="M261" s="23"/>
      <c r="Q261" s="18"/>
    </row>
    <row r="262" spans="1:17">
      <c r="A262" s="20" t="s">
        <v>298</v>
      </c>
      <c r="B262" s="20">
        <v>20671</v>
      </c>
      <c r="C262" s="59" t="s">
        <v>314</v>
      </c>
      <c r="D262" s="55">
        <v>253135</v>
      </c>
      <c r="E262" s="20" t="s">
        <v>713</v>
      </c>
      <c r="F262" s="15"/>
      <c r="G262" s="15">
        <v>101713500</v>
      </c>
      <c r="H262" s="15">
        <f t="shared" si="4"/>
        <v>101713500</v>
      </c>
      <c r="K262" s="21"/>
      <c r="L262" s="21"/>
      <c r="M262" s="23"/>
      <c r="Q262" s="18"/>
    </row>
    <row r="263" spans="1:17">
      <c r="A263" s="20" t="s">
        <v>298</v>
      </c>
      <c r="B263" s="20">
        <v>20674</v>
      </c>
      <c r="C263" s="59" t="s">
        <v>315</v>
      </c>
      <c r="D263" s="55">
        <v>253139</v>
      </c>
      <c r="E263" s="20" t="s">
        <v>713</v>
      </c>
      <c r="F263" s="15"/>
      <c r="G263" s="15">
        <v>63309400</v>
      </c>
      <c r="H263" s="15">
        <f t="shared" si="4"/>
        <v>63309400</v>
      </c>
      <c r="K263" s="21"/>
      <c r="L263" s="21"/>
      <c r="M263" s="23"/>
      <c r="Q263" s="18"/>
    </row>
    <row r="264" spans="1:17">
      <c r="A264" s="20" t="s">
        <v>298</v>
      </c>
      <c r="B264" s="20">
        <v>20678</v>
      </c>
      <c r="C264" s="59" t="s">
        <v>316</v>
      </c>
      <c r="D264" s="55">
        <v>253132</v>
      </c>
      <c r="E264" s="20" t="s">
        <v>713</v>
      </c>
      <c r="F264" s="15"/>
      <c r="G264" s="15">
        <v>253374480</v>
      </c>
      <c r="H264" s="15">
        <f t="shared" si="4"/>
        <v>253374480</v>
      </c>
      <c r="K264" s="21"/>
      <c r="L264" s="21"/>
      <c r="M264" s="23"/>
      <c r="Q264" s="18"/>
    </row>
    <row r="265" spans="1:17">
      <c r="A265" s="20" t="s">
        <v>298</v>
      </c>
      <c r="B265" s="20">
        <v>20685</v>
      </c>
      <c r="C265" s="59" t="s">
        <v>317</v>
      </c>
      <c r="D265" s="55">
        <v>253144</v>
      </c>
      <c r="E265" s="20" t="s">
        <v>713</v>
      </c>
      <c r="F265" s="15"/>
      <c r="G265" s="15">
        <v>102327400</v>
      </c>
      <c r="H265" s="15">
        <f t="shared" si="4"/>
        <v>102327400</v>
      </c>
      <c r="K265" s="21"/>
      <c r="L265" s="21"/>
      <c r="M265" s="23"/>
      <c r="Q265" s="18"/>
    </row>
    <row r="266" spans="1:17">
      <c r="A266" s="20" t="s">
        <v>298</v>
      </c>
      <c r="B266" s="20">
        <v>20688</v>
      </c>
      <c r="C266" s="59" t="s">
        <v>318</v>
      </c>
      <c r="D266" s="55">
        <v>253137</v>
      </c>
      <c r="E266" s="20" t="s">
        <v>713</v>
      </c>
      <c r="F266" s="15"/>
      <c r="G266" s="15">
        <v>1847158200</v>
      </c>
      <c r="H266" s="15">
        <f t="shared" si="4"/>
        <v>1847158200</v>
      </c>
      <c r="K266" s="21"/>
      <c r="L266" s="21"/>
      <c r="M266" s="23"/>
      <c r="Q266" s="18"/>
    </row>
    <row r="267" spans="1:17">
      <c r="A267" s="20" t="s">
        <v>231</v>
      </c>
      <c r="B267" s="20">
        <v>20695</v>
      </c>
      <c r="C267" s="59" t="s">
        <v>319</v>
      </c>
      <c r="D267" s="55">
        <v>253242</v>
      </c>
      <c r="E267" s="20" t="s">
        <v>713</v>
      </c>
      <c r="F267" s="15"/>
      <c r="G267" s="15">
        <v>180625058</v>
      </c>
      <c r="H267" s="15">
        <f t="shared" si="4"/>
        <v>180625058</v>
      </c>
      <c r="K267" s="21"/>
      <c r="L267" s="21"/>
      <c r="M267" s="23"/>
      <c r="Q267" s="18"/>
    </row>
    <row r="268" spans="1:17">
      <c r="A268" s="20" t="s">
        <v>298</v>
      </c>
      <c r="B268" s="20">
        <v>20702</v>
      </c>
      <c r="C268" s="59" t="s">
        <v>320</v>
      </c>
      <c r="D268" s="55">
        <v>253133</v>
      </c>
      <c r="E268" s="20" t="s">
        <v>713</v>
      </c>
      <c r="F268" s="15"/>
      <c r="G268" s="15">
        <v>160399700</v>
      </c>
      <c r="H268" s="15">
        <f t="shared" si="4"/>
        <v>160399700</v>
      </c>
      <c r="K268" s="21"/>
      <c r="L268" s="21"/>
      <c r="M268" s="23"/>
      <c r="Q268" s="18"/>
    </row>
    <row r="269" spans="1:17">
      <c r="A269" s="20" t="s">
        <v>231</v>
      </c>
      <c r="B269" s="20">
        <v>20720</v>
      </c>
      <c r="C269" s="59" t="s">
        <v>321</v>
      </c>
      <c r="D269" s="55">
        <v>253191</v>
      </c>
      <c r="E269" s="20" t="s">
        <v>713</v>
      </c>
      <c r="F269" s="15"/>
      <c r="G269" s="15">
        <v>1251533020</v>
      </c>
      <c r="H269" s="15">
        <f t="shared" si="4"/>
        <v>1251533020</v>
      </c>
      <c r="K269" s="21"/>
      <c r="L269" s="21"/>
      <c r="M269" s="23"/>
      <c r="Q269" s="18"/>
    </row>
    <row r="270" spans="1:17">
      <c r="A270" s="20" t="s">
        <v>233</v>
      </c>
      <c r="B270" s="20">
        <v>20720</v>
      </c>
      <c r="C270" s="59" t="s">
        <v>321</v>
      </c>
      <c r="D270" s="55">
        <v>253191</v>
      </c>
      <c r="E270" s="20" t="s">
        <v>713</v>
      </c>
      <c r="F270" s="15"/>
      <c r="G270" s="15">
        <v>14458220</v>
      </c>
      <c r="H270" s="15">
        <f t="shared" si="4"/>
        <v>14458220</v>
      </c>
      <c r="K270" s="21"/>
      <c r="L270" s="21"/>
      <c r="M270" s="23"/>
      <c r="Q270" s="18"/>
    </row>
    <row r="271" spans="1:17">
      <c r="A271" s="20" t="s">
        <v>234</v>
      </c>
      <c r="B271" s="20">
        <v>20720</v>
      </c>
      <c r="C271" s="59" t="s">
        <v>321</v>
      </c>
      <c r="D271" s="55">
        <v>253191</v>
      </c>
      <c r="E271" s="20" t="s">
        <v>713</v>
      </c>
      <c r="F271" s="15"/>
      <c r="G271" s="15">
        <v>197147300</v>
      </c>
      <c r="H271" s="15">
        <f t="shared" si="4"/>
        <v>197147300</v>
      </c>
      <c r="K271" s="21"/>
      <c r="L271" s="21"/>
      <c r="M271" s="23"/>
      <c r="Q271" s="18"/>
    </row>
    <row r="272" spans="1:17">
      <c r="A272" s="20" t="s">
        <v>231</v>
      </c>
      <c r="B272" s="20">
        <v>20722</v>
      </c>
      <c r="C272" s="59" t="s">
        <v>322</v>
      </c>
      <c r="D272" s="55">
        <v>253192</v>
      </c>
      <c r="E272" s="20" t="s">
        <v>713</v>
      </c>
      <c r="F272" s="15"/>
      <c r="G272" s="15">
        <v>27309428</v>
      </c>
      <c r="H272" s="15">
        <f t="shared" si="4"/>
        <v>27309428</v>
      </c>
      <c r="K272" s="21"/>
      <c r="L272" s="21"/>
      <c r="M272" s="23"/>
      <c r="Q272" s="18"/>
    </row>
    <row r="273" spans="1:17">
      <c r="A273" s="20" t="s">
        <v>233</v>
      </c>
      <c r="B273" s="20">
        <v>20722</v>
      </c>
      <c r="C273" s="59" t="s">
        <v>322</v>
      </c>
      <c r="D273" s="55">
        <v>253192</v>
      </c>
      <c r="E273" s="20" t="s">
        <v>713</v>
      </c>
      <c r="F273" s="15"/>
      <c r="G273" s="15">
        <v>89254770</v>
      </c>
      <c r="H273" s="15">
        <f t="shared" si="4"/>
        <v>89254770</v>
      </c>
      <c r="K273" s="21"/>
      <c r="L273" s="21"/>
      <c r="M273" s="23"/>
      <c r="Q273" s="18"/>
    </row>
    <row r="274" spans="1:17">
      <c r="A274" s="20" t="s">
        <v>234</v>
      </c>
      <c r="B274" s="20">
        <v>20722</v>
      </c>
      <c r="C274" s="59" t="s">
        <v>322</v>
      </c>
      <c r="D274" s="55">
        <v>253192</v>
      </c>
      <c r="E274" s="20" t="s">
        <v>713</v>
      </c>
      <c r="F274" s="15"/>
      <c r="G274" s="15">
        <v>97078800</v>
      </c>
      <c r="H274" s="15">
        <f t="shared" si="4"/>
        <v>97078800</v>
      </c>
      <c r="K274" s="21"/>
      <c r="L274" s="21"/>
      <c r="M274" s="23"/>
      <c r="Q274" s="18"/>
    </row>
    <row r="275" spans="1:17">
      <c r="A275" s="20" t="s">
        <v>231</v>
      </c>
      <c r="B275" s="20">
        <v>20726</v>
      </c>
      <c r="C275" s="59" t="s">
        <v>211</v>
      </c>
      <c r="D275" s="55">
        <v>253243</v>
      </c>
      <c r="E275" s="20" t="s">
        <v>713</v>
      </c>
      <c r="F275" s="15"/>
      <c r="G275" s="15">
        <v>35481600</v>
      </c>
      <c r="H275" s="15">
        <f t="shared" si="4"/>
        <v>35481600</v>
      </c>
      <c r="K275" s="21"/>
      <c r="L275" s="21"/>
      <c r="M275" s="23"/>
      <c r="Q275" s="18"/>
    </row>
    <row r="276" spans="1:17">
      <c r="A276" s="20" t="s">
        <v>231</v>
      </c>
      <c r="B276" s="20">
        <v>20732</v>
      </c>
      <c r="C276" s="59" t="s">
        <v>323</v>
      </c>
      <c r="D276" s="55">
        <v>253196</v>
      </c>
      <c r="E276" s="20" t="s">
        <v>713</v>
      </c>
      <c r="F276" s="15"/>
      <c r="G276" s="15">
        <v>174817198</v>
      </c>
      <c r="H276" s="15">
        <f t="shared" si="4"/>
        <v>174817198</v>
      </c>
      <c r="K276" s="21"/>
      <c r="L276" s="21"/>
      <c r="M276" s="23"/>
      <c r="Q276" s="18"/>
    </row>
    <row r="277" spans="1:17">
      <c r="A277" s="20" t="s">
        <v>233</v>
      </c>
      <c r="B277" s="20">
        <v>20732</v>
      </c>
      <c r="C277" s="59" t="s">
        <v>323</v>
      </c>
      <c r="D277" s="55">
        <v>253196</v>
      </c>
      <c r="E277" s="20" t="s">
        <v>713</v>
      </c>
      <c r="F277" s="15"/>
      <c r="G277" s="15">
        <v>83046291</v>
      </c>
      <c r="H277" s="15">
        <f t="shared" si="4"/>
        <v>83046291</v>
      </c>
      <c r="K277" s="21"/>
      <c r="L277" s="21"/>
      <c r="M277" s="23"/>
      <c r="Q277" s="18"/>
    </row>
    <row r="278" spans="1:17">
      <c r="A278" s="20" t="s">
        <v>234</v>
      </c>
      <c r="B278" s="20">
        <v>20732</v>
      </c>
      <c r="C278" s="59" t="s">
        <v>323</v>
      </c>
      <c r="D278" s="55">
        <v>253196</v>
      </c>
      <c r="E278" s="20" t="s">
        <v>713</v>
      </c>
      <c r="F278" s="15"/>
      <c r="G278" s="15">
        <v>288222750</v>
      </c>
      <c r="H278" s="15">
        <f t="shared" si="4"/>
        <v>288222750</v>
      </c>
      <c r="K278" s="21"/>
      <c r="L278" s="21"/>
      <c r="M278" s="23"/>
      <c r="Q278" s="18"/>
    </row>
    <row r="279" spans="1:17">
      <c r="A279" s="20" t="s">
        <v>231</v>
      </c>
      <c r="B279" s="20">
        <v>20803</v>
      </c>
      <c r="C279" s="59" t="s">
        <v>324</v>
      </c>
      <c r="D279" s="55">
        <v>253199</v>
      </c>
      <c r="E279" s="20" t="s">
        <v>713</v>
      </c>
      <c r="F279" s="15"/>
      <c r="G279" s="15">
        <v>67711190</v>
      </c>
      <c r="H279" s="15">
        <f t="shared" si="4"/>
        <v>67711190</v>
      </c>
      <c r="K279" s="21"/>
      <c r="L279" s="21"/>
      <c r="M279" s="23"/>
      <c r="Q279" s="18"/>
    </row>
    <row r="280" spans="1:17">
      <c r="A280" s="20" t="s">
        <v>233</v>
      </c>
      <c r="B280" s="20">
        <v>20803</v>
      </c>
      <c r="C280" s="59" t="s">
        <v>324</v>
      </c>
      <c r="D280" s="55">
        <v>253199</v>
      </c>
      <c r="E280" s="20" t="s">
        <v>713</v>
      </c>
      <c r="F280" s="15"/>
      <c r="G280" s="15">
        <v>407278520</v>
      </c>
      <c r="H280" s="15">
        <f t="shared" si="4"/>
        <v>407278520</v>
      </c>
      <c r="K280" s="21"/>
      <c r="L280" s="21"/>
      <c r="M280" s="23"/>
      <c r="Q280" s="18"/>
    </row>
    <row r="281" spans="1:17">
      <c r="A281" s="20" t="s">
        <v>234</v>
      </c>
      <c r="B281" s="20">
        <v>20803</v>
      </c>
      <c r="C281" s="59" t="s">
        <v>324</v>
      </c>
      <c r="D281" s="55">
        <v>253199</v>
      </c>
      <c r="E281" s="20" t="s">
        <v>713</v>
      </c>
      <c r="F281" s="15"/>
      <c r="G281" s="15">
        <v>31130350</v>
      </c>
      <c r="H281" s="15">
        <f t="shared" si="4"/>
        <v>31130350</v>
      </c>
      <c r="K281" s="21"/>
      <c r="L281" s="21"/>
      <c r="M281" s="23"/>
      <c r="Q281" s="18"/>
    </row>
    <row r="282" spans="1:17">
      <c r="A282" s="20" t="s">
        <v>325</v>
      </c>
      <c r="B282" s="20">
        <v>20825</v>
      </c>
      <c r="C282" s="59" t="s">
        <v>326</v>
      </c>
      <c r="D282" s="55">
        <v>253122</v>
      </c>
      <c r="E282" s="20" t="s">
        <v>713</v>
      </c>
      <c r="F282" s="15"/>
      <c r="G282" s="15">
        <v>32894602750</v>
      </c>
      <c r="H282" s="15">
        <f t="shared" si="4"/>
        <v>32894602750</v>
      </c>
      <c r="K282" s="21"/>
      <c r="L282" s="21"/>
      <c r="M282" s="23"/>
      <c r="Q282" s="18"/>
    </row>
    <row r="283" spans="1:17">
      <c r="A283" s="20" t="s">
        <v>231</v>
      </c>
      <c r="B283" s="20">
        <v>20838</v>
      </c>
      <c r="C283" s="59" t="s">
        <v>327</v>
      </c>
      <c r="D283" s="55">
        <v>253221</v>
      </c>
      <c r="E283" s="20" t="s">
        <v>713</v>
      </c>
      <c r="F283" s="15"/>
      <c r="G283" s="15">
        <v>2750601750</v>
      </c>
      <c r="H283" s="15">
        <f t="shared" si="4"/>
        <v>2750601750</v>
      </c>
      <c r="K283" s="21"/>
      <c r="L283" s="21"/>
      <c r="M283" s="23"/>
      <c r="Q283" s="18"/>
    </row>
    <row r="284" spans="1:17">
      <c r="A284" s="20" t="s">
        <v>231</v>
      </c>
      <c r="B284" s="20">
        <v>20843</v>
      </c>
      <c r="C284" s="59" t="s">
        <v>328</v>
      </c>
      <c r="D284" s="55">
        <v>253221</v>
      </c>
      <c r="E284" s="20" t="s">
        <v>713</v>
      </c>
      <c r="F284" s="15"/>
      <c r="G284" s="15">
        <v>1063884670</v>
      </c>
      <c r="H284" s="15">
        <f t="shared" si="4"/>
        <v>1063884670</v>
      </c>
      <c r="K284" s="21"/>
      <c r="L284" s="21"/>
      <c r="M284" s="23"/>
      <c r="Q284" s="18"/>
    </row>
    <row r="285" spans="1:17">
      <c r="A285" s="20" t="s">
        <v>298</v>
      </c>
      <c r="B285" s="20">
        <v>20845</v>
      </c>
      <c r="C285" s="59" t="s">
        <v>329</v>
      </c>
      <c r="D285" s="55">
        <v>253221</v>
      </c>
      <c r="E285" s="20" t="s">
        <v>713</v>
      </c>
      <c r="F285" s="15"/>
      <c r="G285" s="15">
        <v>195876800</v>
      </c>
      <c r="H285" s="15">
        <f t="shared" si="4"/>
        <v>195876800</v>
      </c>
      <c r="K285" s="21"/>
      <c r="L285" s="21"/>
      <c r="M285" s="23"/>
      <c r="Q285" s="18"/>
    </row>
    <row r="286" spans="1:17">
      <c r="A286" s="20" t="s">
        <v>231</v>
      </c>
      <c r="B286" s="20">
        <v>20856</v>
      </c>
      <c r="C286" s="59" t="s">
        <v>330</v>
      </c>
      <c r="D286" s="55">
        <v>253198</v>
      </c>
      <c r="E286" s="20" t="s">
        <v>713</v>
      </c>
      <c r="F286" s="15"/>
      <c r="G286" s="15">
        <v>56706623</v>
      </c>
      <c r="H286" s="15">
        <f t="shared" si="4"/>
        <v>56706623</v>
      </c>
      <c r="K286" s="21"/>
      <c r="L286" s="21"/>
      <c r="M286" s="23"/>
      <c r="Q286" s="18"/>
    </row>
    <row r="287" spans="1:17">
      <c r="A287" s="20" t="s">
        <v>233</v>
      </c>
      <c r="B287" s="20">
        <v>20856</v>
      </c>
      <c r="C287" s="59" t="s">
        <v>330</v>
      </c>
      <c r="D287" s="55">
        <v>253198</v>
      </c>
      <c r="E287" s="20" t="s">
        <v>713</v>
      </c>
      <c r="F287" s="15"/>
      <c r="G287" s="15">
        <v>104600540</v>
      </c>
      <c r="H287" s="15">
        <f t="shared" si="4"/>
        <v>104600540</v>
      </c>
      <c r="K287" s="21"/>
      <c r="L287" s="21"/>
      <c r="M287" s="23"/>
      <c r="Q287" s="18"/>
    </row>
    <row r="288" spans="1:17">
      <c r="A288" s="20" t="s">
        <v>234</v>
      </c>
      <c r="B288" s="20">
        <v>20856</v>
      </c>
      <c r="C288" s="59" t="s">
        <v>330</v>
      </c>
      <c r="D288" s="55">
        <v>253198</v>
      </c>
      <c r="E288" s="20" t="s">
        <v>713</v>
      </c>
      <c r="F288" s="15"/>
      <c r="G288" s="15">
        <v>55979350</v>
      </c>
      <c r="H288" s="15">
        <f t="shared" si="4"/>
        <v>55979350</v>
      </c>
      <c r="K288" s="21"/>
      <c r="L288" s="21"/>
      <c r="M288" s="23"/>
      <c r="Q288" s="18"/>
    </row>
    <row r="289" spans="1:17">
      <c r="A289" s="20" t="s">
        <v>231</v>
      </c>
      <c r="B289" s="20">
        <v>20870</v>
      </c>
      <c r="C289" s="59" t="s">
        <v>331</v>
      </c>
      <c r="D289" s="55">
        <v>253194</v>
      </c>
      <c r="E289" s="20" t="s">
        <v>713</v>
      </c>
      <c r="F289" s="15"/>
      <c r="G289" s="15">
        <v>1627931700</v>
      </c>
      <c r="H289" s="15">
        <f t="shared" si="4"/>
        <v>1627931700</v>
      </c>
      <c r="K289" s="21"/>
      <c r="L289" s="21"/>
      <c r="M289" s="23"/>
      <c r="Q289" s="18"/>
    </row>
    <row r="290" spans="1:17">
      <c r="A290" s="20" t="s">
        <v>298</v>
      </c>
      <c r="B290" s="20">
        <v>20957</v>
      </c>
      <c r="C290" s="59" t="s">
        <v>332</v>
      </c>
      <c r="D290" s="55">
        <v>253186</v>
      </c>
      <c r="E290" s="20" t="s">
        <v>713</v>
      </c>
      <c r="F290" s="15"/>
      <c r="G290" s="15">
        <v>434962500</v>
      </c>
      <c r="H290" s="15">
        <f t="shared" si="4"/>
        <v>434962500</v>
      </c>
      <c r="K290" s="21"/>
      <c r="L290" s="21"/>
      <c r="M290" s="23"/>
      <c r="Q290" s="18"/>
    </row>
    <row r="291" spans="1:17">
      <c r="A291" s="20" t="s">
        <v>231</v>
      </c>
      <c r="B291" s="20">
        <v>20960</v>
      </c>
      <c r="C291" s="59" t="s">
        <v>333</v>
      </c>
      <c r="D291" s="55">
        <v>253245</v>
      </c>
      <c r="E291" s="20" t="s">
        <v>713</v>
      </c>
      <c r="F291" s="15"/>
      <c r="G291" s="15">
        <v>275395950</v>
      </c>
      <c r="H291" s="15">
        <f t="shared" si="4"/>
        <v>275395950</v>
      </c>
      <c r="K291" s="21"/>
      <c r="L291" s="21"/>
      <c r="M291" s="23"/>
      <c r="Q291" s="18"/>
    </row>
    <row r="292" spans="1:17">
      <c r="A292" s="20" t="s">
        <v>298</v>
      </c>
      <c r="B292" s="20">
        <v>21064</v>
      </c>
      <c r="C292" s="59" t="s">
        <v>334</v>
      </c>
      <c r="D292" s="55">
        <v>253192</v>
      </c>
      <c r="E292" s="20" t="s">
        <v>713</v>
      </c>
      <c r="F292" s="15"/>
      <c r="G292" s="15">
        <v>86004800</v>
      </c>
      <c r="H292" s="15">
        <f t="shared" si="4"/>
        <v>86004800</v>
      </c>
      <c r="K292" s="21"/>
      <c r="L292" s="21"/>
      <c r="M292" s="23"/>
      <c r="Q292" s="18"/>
    </row>
    <row r="293" spans="1:17">
      <c r="A293" s="20">
        <v>1</v>
      </c>
      <c r="B293" s="20">
        <v>40008</v>
      </c>
      <c r="C293" s="59" t="s">
        <v>335</v>
      </c>
      <c r="D293" s="55">
        <v>253113</v>
      </c>
      <c r="E293" s="20" t="s">
        <v>713</v>
      </c>
      <c r="F293" s="15">
        <v>11615677034</v>
      </c>
      <c r="G293" s="15">
        <v>147401461369</v>
      </c>
      <c r="H293" s="15">
        <f t="shared" si="4"/>
        <v>159017138403</v>
      </c>
      <c r="K293" s="21"/>
      <c r="L293" s="21"/>
      <c r="M293" s="23"/>
      <c r="O293" s="13"/>
      <c r="Q293" s="18"/>
    </row>
    <row r="294" spans="1:17">
      <c r="A294" s="20">
        <v>2</v>
      </c>
      <c r="B294" s="20">
        <v>40008</v>
      </c>
      <c r="C294" s="59" t="s">
        <v>336</v>
      </c>
      <c r="D294" s="55">
        <v>253113</v>
      </c>
      <c r="E294" s="20" t="s">
        <v>713</v>
      </c>
      <c r="F294" s="15">
        <v>0</v>
      </c>
      <c r="G294" s="15">
        <v>1388947298</v>
      </c>
      <c r="H294" s="15">
        <f t="shared" si="4"/>
        <v>1388947298</v>
      </c>
      <c r="K294" s="21"/>
      <c r="L294" s="21"/>
      <c r="M294" s="23"/>
      <c r="O294" s="13"/>
      <c r="Q294" s="18"/>
    </row>
    <row r="295" spans="1:17">
      <c r="A295" s="20">
        <v>3</v>
      </c>
      <c r="B295" s="20">
        <v>40011</v>
      </c>
      <c r="C295" s="59" t="s">
        <v>337</v>
      </c>
      <c r="D295" s="55">
        <v>253119</v>
      </c>
      <c r="E295" s="20" t="s">
        <v>713</v>
      </c>
      <c r="F295" s="15">
        <v>38973345814</v>
      </c>
      <c r="G295" s="15">
        <v>102237410135</v>
      </c>
      <c r="H295" s="15">
        <f t="shared" si="4"/>
        <v>141210755949</v>
      </c>
      <c r="K295" s="21"/>
      <c r="L295" s="21"/>
      <c r="M295" s="23"/>
      <c r="O295" s="13"/>
      <c r="Q295" s="18"/>
    </row>
    <row r="296" spans="1:17">
      <c r="A296" s="20">
        <v>4</v>
      </c>
      <c r="B296" s="20">
        <v>40011</v>
      </c>
      <c r="C296" s="59" t="s">
        <v>338</v>
      </c>
      <c r="D296" s="55">
        <v>253119</v>
      </c>
      <c r="E296" s="20" t="s">
        <v>713</v>
      </c>
      <c r="F296" s="15">
        <v>0</v>
      </c>
      <c r="G296" s="15">
        <v>5400503166</v>
      </c>
      <c r="H296" s="15">
        <f t="shared" si="4"/>
        <v>5400503166</v>
      </c>
      <c r="K296" s="21"/>
      <c r="L296" s="21"/>
      <c r="M296" s="23"/>
      <c r="O296" s="13"/>
      <c r="Q296" s="18"/>
    </row>
    <row r="297" spans="1:17">
      <c r="A297" s="20">
        <v>5</v>
      </c>
      <c r="B297" s="20">
        <v>40012</v>
      </c>
      <c r="C297" s="59" t="s">
        <v>339</v>
      </c>
      <c r="D297" s="55">
        <v>253122</v>
      </c>
      <c r="E297" s="20" t="s">
        <v>713</v>
      </c>
      <c r="F297" s="15">
        <v>93994905169</v>
      </c>
      <c r="G297" s="15">
        <v>135809000491</v>
      </c>
      <c r="H297" s="15">
        <f t="shared" si="4"/>
        <v>229803905660</v>
      </c>
      <c r="K297" s="21"/>
      <c r="L297" s="21"/>
      <c r="M297" s="23"/>
      <c r="O297" s="13"/>
      <c r="Q297" s="18"/>
    </row>
    <row r="298" spans="1:17">
      <c r="A298" s="20">
        <v>6</v>
      </c>
      <c r="B298" s="20">
        <v>40012</v>
      </c>
      <c r="C298" s="59" t="s">
        <v>340</v>
      </c>
      <c r="D298" s="55">
        <v>253122</v>
      </c>
      <c r="E298" s="20" t="s">
        <v>713</v>
      </c>
      <c r="F298" s="15">
        <v>0</v>
      </c>
      <c r="G298" s="15">
        <v>22402121238</v>
      </c>
      <c r="H298" s="15">
        <f t="shared" si="4"/>
        <v>22402121238</v>
      </c>
      <c r="K298" s="21"/>
      <c r="L298" s="21"/>
      <c r="M298" s="23"/>
      <c r="O298" s="13"/>
      <c r="Q298" s="18"/>
    </row>
    <row r="299" spans="1:17">
      <c r="A299" s="20">
        <v>7</v>
      </c>
      <c r="B299" s="20">
        <v>40018</v>
      </c>
      <c r="C299" s="59" t="s">
        <v>341</v>
      </c>
      <c r="D299" s="55">
        <v>253125</v>
      </c>
      <c r="E299" s="20" t="s">
        <v>713</v>
      </c>
      <c r="F299" s="15">
        <v>285451921</v>
      </c>
      <c r="G299" s="15">
        <v>20992955102</v>
      </c>
      <c r="H299" s="15">
        <f t="shared" si="4"/>
        <v>21278407023</v>
      </c>
      <c r="K299" s="21"/>
      <c r="L299" s="21"/>
      <c r="M299" s="23"/>
      <c r="O299" s="13"/>
      <c r="Q299" s="18"/>
    </row>
    <row r="300" spans="1:17">
      <c r="A300" s="20">
        <v>8</v>
      </c>
      <c r="B300" s="20">
        <v>40022</v>
      </c>
      <c r="C300" s="59" t="s">
        <v>342</v>
      </c>
      <c r="D300" s="55">
        <v>253126</v>
      </c>
      <c r="E300" s="20" t="s">
        <v>713</v>
      </c>
      <c r="F300" s="15">
        <v>22039696280</v>
      </c>
      <c r="G300" s="15">
        <v>101931389111</v>
      </c>
      <c r="H300" s="15">
        <f t="shared" si="4"/>
        <v>123971085391</v>
      </c>
      <c r="K300" s="21"/>
      <c r="L300" s="21"/>
      <c r="M300" s="23"/>
      <c r="O300" s="13"/>
      <c r="Q300" s="18"/>
    </row>
    <row r="301" spans="1:17">
      <c r="A301" s="20">
        <v>9</v>
      </c>
      <c r="B301" s="20">
        <v>40022</v>
      </c>
      <c r="C301" s="59" t="s">
        <v>343</v>
      </c>
      <c r="D301" s="55">
        <v>253126</v>
      </c>
      <c r="E301" s="20" t="s">
        <v>713</v>
      </c>
      <c r="F301" s="15">
        <v>0</v>
      </c>
      <c r="G301" s="15">
        <v>532914879</v>
      </c>
      <c r="H301" s="15">
        <f t="shared" si="4"/>
        <v>532914879</v>
      </c>
      <c r="K301" s="21"/>
      <c r="L301" s="21"/>
      <c r="M301" s="23"/>
      <c r="O301" s="13"/>
      <c r="Q301" s="18"/>
    </row>
    <row r="302" spans="1:17">
      <c r="A302" s="20">
        <v>10</v>
      </c>
      <c r="B302" s="20">
        <v>40042</v>
      </c>
      <c r="C302" s="59" t="s">
        <v>344</v>
      </c>
      <c r="D302" s="55">
        <v>253132</v>
      </c>
      <c r="E302" s="20" t="s">
        <v>713</v>
      </c>
      <c r="F302" s="15">
        <v>6044997621</v>
      </c>
      <c r="G302" s="15">
        <v>23601797897</v>
      </c>
      <c r="H302" s="15">
        <f t="shared" si="4"/>
        <v>29646795518</v>
      </c>
      <c r="K302" s="21"/>
      <c r="L302" s="21"/>
      <c r="M302" s="23"/>
      <c r="O302" s="13"/>
      <c r="Q302" s="18"/>
    </row>
    <row r="303" spans="1:17">
      <c r="A303" s="20">
        <v>11</v>
      </c>
      <c r="B303" s="20">
        <v>40042</v>
      </c>
      <c r="C303" s="59" t="s">
        <v>345</v>
      </c>
      <c r="D303" s="55">
        <v>253132</v>
      </c>
      <c r="E303" s="20" t="s">
        <v>713</v>
      </c>
      <c r="F303" s="15">
        <v>0</v>
      </c>
      <c r="G303" s="15">
        <v>1773128138</v>
      </c>
      <c r="H303" s="15">
        <f t="shared" si="4"/>
        <v>1773128138</v>
      </c>
      <c r="K303" s="21"/>
      <c r="L303" s="21"/>
      <c r="M303" s="23"/>
      <c r="O303" s="13"/>
      <c r="Q303" s="18"/>
    </row>
    <row r="304" spans="1:17">
      <c r="A304" s="20">
        <v>12</v>
      </c>
      <c r="B304" s="20">
        <v>40053</v>
      </c>
      <c r="C304" s="59" t="s">
        <v>346</v>
      </c>
      <c r="D304" s="55">
        <v>253141</v>
      </c>
      <c r="E304" s="20" t="s">
        <v>713</v>
      </c>
      <c r="F304" s="15">
        <v>3567053742</v>
      </c>
      <c r="G304" s="15">
        <v>22951288683</v>
      </c>
      <c r="H304" s="15">
        <f t="shared" si="4"/>
        <v>26518342425</v>
      </c>
      <c r="K304" s="21"/>
      <c r="L304" s="21"/>
      <c r="M304" s="23"/>
      <c r="O304" s="13"/>
      <c r="Q304" s="18"/>
    </row>
    <row r="305" spans="1:17">
      <c r="A305" s="20">
        <v>13</v>
      </c>
      <c r="B305" s="20">
        <v>40053</v>
      </c>
      <c r="C305" s="59" t="s">
        <v>347</v>
      </c>
      <c r="D305" s="55">
        <v>253141</v>
      </c>
      <c r="E305" s="20" t="s">
        <v>713</v>
      </c>
      <c r="F305" s="15">
        <v>0</v>
      </c>
      <c r="G305" s="15">
        <v>1137227431</v>
      </c>
      <c r="H305" s="15">
        <f t="shared" si="4"/>
        <v>1137227431</v>
      </c>
      <c r="K305" s="21"/>
      <c r="L305" s="21"/>
      <c r="M305" s="23"/>
      <c r="O305" s="13"/>
      <c r="Q305" s="18"/>
    </row>
    <row r="306" spans="1:17">
      <c r="A306" s="20">
        <v>1</v>
      </c>
      <c r="B306" s="20">
        <v>40007</v>
      </c>
      <c r="C306" s="59" t="s">
        <v>348</v>
      </c>
      <c r="D306" s="55">
        <v>253114</v>
      </c>
      <c r="E306" s="20" t="s">
        <v>712</v>
      </c>
      <c r="F306" s="15">
        <v>2556579118</v>
      </c>
      <c r="G306" s="15">
        <v>31550739725</v>
      </c>
      <c r="H306" s="15">
        <f t="shared" si="4"/>
        <v>34107318843</v>
      </c>
      <c r="K306" s="21"/>
      <c r="L306" s="21"/>
      <c r="M306" s="23"/>
      <c r="O306" s="13"/>
      <c r="Q306" s="18"/>
    </row>
    <row r="307" spans="1:17">
      <c r="A307" s="20">
        <v>2</v>
      </c>
      <c r="B307" s="20">
        <v>40007</v>
      </c>
      <c r="C307" s="59" t="s">
        <v>349</v>
      </c>
      <c r="D307" s="55">
        <v>253114</v>
      </c>
      <c r="E307" s="20" t="s">
        <v>712</v>
      </c>
      <c r="F307" s="15">
        <v>0</v>
      </c>
      <c r="G307" s="15">
        <v>76303328</v>
      </c>
      <c r="H307" s="15">
        <f t="shared" si="4"/>
        <v>76303328</v>
      </c>
      <c r="K307" s="21"/>
      <c r="L307" s="21"/>
      <c r="M307" s="23"/>
      <c r="O307" s="13"/>
      <c r="Q307" s="18"/>
    </row>
    <row r="308" spans="1:17">
      <c r="A308" s="20">
        <v>3</v>
      </c>
      <c r="B308" s="20">
        <v>40013</v>
      </c>
      <c r="C308" s="59" t="s">
        <v>350</v>
      </c>
      <c r="D308" s="55">
        <v>253190</v>
      </c>
      <c r="E308" s="20" t="s">
        <v>712</v>
      </c>
      <c r="F308" s="15">
        <v>1687384863</v>
      </c>
      <c r="G308" s="15">
        <v>29665408540</v>
      </c>
      <c r="H308" s="15">
        <f t="shared" si="4"/>
        <v>31352793403</v>
      </c>
      <c r="K308" s="21"/>
      <c r="L308" s="21"/>
      <c r="M308" s="23"/>
      <c r="O308" s="13"/>
      <c r="Q308" s="18"/>
    </row>
    <row r="309" spans="1:17">
      <c r="A309" s="20">
        <v>4</v>
      </c>
      <c r="B309" s="20">
        <v>40013</v>
      </c>
      <c r="C309" s="59" t="s">
        <v>351</v>
      </c>
      <c r="D309" s="55">
        <v>253190</v>
      </c>
      <c r="E309" s="20" t="s">
        <v>712</v>
      </c>
      <c r="F309" s="15">
        <v>0</v>
      </c>
      <c r="G309" s="15">
        <v>356858932</v>
      </c>
      <c r="H309" s="15">
        <f t="shared" si="4"/>
        <v>356858932</v>
      </c>
      <c r="K309" s="21"/>
      <c r="L309" s="21"/>
      <c r="M309" s="23"/>
      <c r="O309" s="13"/>
      <c r="Q309" s="18"/>
    </row>
    <row r="310" spans="1:17">
      <c r="A310" s="20">
        <v>5</v>
      </c>
      <c r="B310" s="20">
        <v>40018</v>
      </c>
      <c r="C310" s="59" t="s">
        <v>341</v>
      </c>
      <c r="D310" s="55">
        <v>253125</v>
      </c>
      <c r="E310" s="20" t="s">
        <v>712</v>
      </c>
      <c r="F310" s="15">
        <v>261544591</v>
      </c>
      <c r="G310" s="15">
        <v>21125448952</v>
      </c>
      <c r="H310" s="15">
        <f t="shared" si="4"/>
        <v>21386993543</v>
      </c>
      <c r="K310" s="21"/>
      <c r="L310" s="21"/>
      <c r="M310" s="23"/>
      <c r="O310" s="13"/>
      <c r="Q310" s="18"/>
    </row>
    <row r="311" spans="1:17">
      <c r="A311" s="20">
        <v>6</v>
      </c>
      <c r="B311" s="20">
        <v>40036</v>
      </c>
      <c r="C311" s="59" t="s">
        <v>352</v>
      </c>
      <c r="D311" s="55">
        <v>253140</v>
      </c>
      <c r="E311" s="20" t="s">
        <v>712</v>
      </c>
      <c r="F311" s="15">
        <v>1493153914</v>
      </c>
      <c r="G311" s="15">
        <v>16741653051</v>
      </c>
      <c r="H311" s="15">
        <f t="shared" si="4"/>
        <v>18234806965</v>
      </c>
      <c r="K311" s="21"/>
      <c r="L311" s="21"/>
      <c r="M311" s="23"/>
      <c r="O311" s="13"/>
      <c r="Q311" s="18"/>
    </row>
    <row r="312" spans="1:17">
      <c r="A312" s="20">
        <v>7</v>
      </c>
      <c r="B312" s="20">
        <v>40036</v>
      </c>
      <c r="C312" s="59" t="s">
        <v>353</v>
      </c>
      <c r="D312" s="55">
        <v>253140</v>
      </c>
      <c r="E312" s="20" t="s">
        <v>712</v>
      </c>
      <c r="F312" s="15">
        <v>0</v>
      </c>
      <c r="G312" s="15">
        <v>1447937089</v>
      </c>
      <c r="H312" s="15">
        <f t="shared" si="4"/>
        <v>1447937089</v>
      </c>
      <c r="K312" s="21"/>
      <c r="L312" s="21"/>
      <c r="M312" s="23"/>
      <c r="O312" s="13"/>
      <c r="Q312" s="18"/>
    </row>
    <row r="313" spans="1:17">
      <c r="A313" s="20">
        <v>8</v>
      </c>
      <c r="B313" s="20">
        <v>40037</v>
      </c>
      <c r="C313" s="59" t="s">
        <v>354</v>
      </c>
      <c r="D313" s="55">
        <v>253145</v>
      </c>
      <c r="E313" s="20" t="s">
        <v>712</v>
      </c>
      <c r="F313" s="15">
        <v>532380640</v>
      </c>
      <c r="G313" s="15">
        <v>3445349780</v>
      </c>
      <c r="H313" s="15">
        <f t="shared" si="4"/>
        <v>3977730420</v>
      </c>
      <c r="K313" s="21"/>
      <c r="L313" s="21"/>
      <c r="M313" s="23"/>
      <c r="O313" s="13"/>
      <c r="Q313" s="18"/>
    </row>
    <row r="314" spans="1:17">
      <c r="A314" s="20">
        <v>9</v>
      </c>
      <c r="B314" s="20">
        <v>40037</v>
      </c>
      <c r="C314" s="59" t="s">
        <v>355</v>
      </c>
      <c r="D314" s="55">
        <v>253145</v>
      </c>
      <c r="E314" s="20" t="s">
        <v>712</v>
      </c>
      <c r="F314" s="15">
        <v>0</v>
      </c>
      <c r="G314" s="15">
        <v>1425399996</v>
      </c>
      <c r="H314" s="15">
        <f t="shared" si="4"/>
        <v>1425399996</v>
      </c>
      <c r="K314" s="21"/>
      <c r="L314" s="21"/>
      <c r="M314" s="23"/>
      <c r="O314" s="13"/>
      <c r="Q314" s="18"/>
    </row>
    <row r="315" spans="1:17">
      <c r="A315" s="20">
        <v>10</v>
      </c>
      <c r="B315" s="20">
        <v>40038</v>
      </c>
      <c r="C315" s="59" t="s">
        <v>356</v>
      </c>
      <c r="D315" s="55">
        <v>253127</v>
      </c>
      <c r="E315" s="20" t="s">
        <v>712</v>
      </c>
      <c r="F315" s="15">
        <v>2319098552</v>
      </c>
      <c r="G315" s="15">
        <v>22478267270</v>
      </c>
      <c r="H315" s="15">
        <f t="shared" si="4"/>
        <v>24797365822</v>
      </c>
      <c r="K315" s="21"/>
      <c r="L315" s="21"/>
      <c r="M315" s="23"/>
      <c r="O315" s="13"/>
      <c r="Q315" s="18"/>
    </row>
    <row r="316" spans="1:17">
      <c r="A316" s="20">
        <v>11</v>
      </c>
      <c r="B316" s="20">
        <v>40038</v>
      </c>
      <c r="C316" s="59" t="s">
        <v>357</v>
      </c>
      <c r="D316" s="55">
        <v>253127</v>
      </c>
      <c r="E316" s="20" t="s">
        <v>712</v>
      </c>
      <c r="F316" s="15">
        <v>0</v>
      </c>
      <c r="G316" s="15">
        <v>1015658558</v>
      </c>
      <c r="H316" s="15">
        <f t="shared" si="4"/>
        <v>1015658558</v>
      </c>
      <c r="K316" s="21"/>
      <c r="L316" s="21"/>
      <c r="M316" s="23"/>
      <c r="O316" s="13"/>
      <c r="Q316" s="18"/>
    </row>
    <row r="317" spans="1:17">
      <c r="A317" s="20">
        <v>12</v>
      </c>
      <c r="B317" s="20">
        <v>40041</v>
      </c>
      <c r="C317" s="59" t="s">
        <v>358</v>
      </c>
      <c r="D317" s="55">
        <v>253148</v>
      </c>
      <c r="E317" s="20" t="s">
        <v>712</v>
      </c>
      <c r="F317" s="15">
        <v>451766239</v>
      </c>
      <c r="G317" s="15">
        <v>2877066075</v>
      </c>
      <c r="H317" s="15">
        <f t="shared" si="4"/>
        <v>3328832314</v>
      </c>
      <c r="K317" s="21"/>
      <c r="L317" s="21"/>
      <c r="M317" s="23"/>
      <c r="O317" s="13"/>
      <c r="Q317" s="18"/>
    </row>
    <row r="318" spans="1:17">
      <c r="A318" s="20">
        <v>13</v>
      </c>
      <c r="B318" s="20">
        <v>40041</v>
      </c>
      <c r="C318" s="59" t="s">
        <v>359</v>
      </c>
      <c r="D318" s="55">
        <v>253148</v>
      </c>
      <c r="E318" s="20" t="s">
        <v>712</v>
      </c>
      <c r="F318" s="15">
        <v>0</v>
      </c>
      <c r="G318" s="15">
        <v>1002506539</v>
      </c>
      <c r="H318" s="15">
        <f t="shared" si="4"/>
        <v>1002506539</v>
      </c>
      <c r="K318" s="21"/>
      <c r="L318" s="21"/>
      <c r="M318" s="23"/>
      <c r="O318" s="13"/>
      <c r="Q318" s="18"/>
    </row>
    <row r="319" spans="1:17">
      <c r="A319" s="20">
        <v>14</v>
      </c>
      <c r="B319" s="20">
        <v>40043</v>
      </c>
      <c r="C319" s="59" t="s">
        <v>360</v>
      </c>
      <c r="D319" s="55">
        <v>253147</v>
      </c>
      <c r="E319" s="20" t="s">
        <v>712</v>
      </c>
      <c r="F319" s="15">
        <v>334687497</v>
      </c>
      <c r="G319" s="15">
        <v>3031303778</v>
      </c>
      <c r="H319" s="15">
        <f t="shared" si="4"/>
        <v>3365991275</v>
      </c>
      <c r="K319" s="21"/>
      <c r="L319" s="21"/>
      <c r="M319" s="23"/>
      <c r="O319" s="13"/>
      <c r="Q319" s="18"/>
    </row>
    <row r="320" spans="1:17">
      <c r="A320" s="20">
        <v>15</v>
      </c>
      <c r="B320" s="20">
        <v>40043</v>
      </c>
      <c r="C320" s="59" t="s">
        <v>361</v>
      </c>
      <c r="D320" s="55">
        <v>253147</v>
      </c>
      <c r="E320" s="20" t="s">
        <v>712</v>
      </c>
      <c r="F320" s="15">
        <v>0</v>
      </c>
      <c r="G320" s="15">
        <v>1508556258</v>
      </c>
      <c r="H320" s="15">
        <f t="shared" si="4"/>
        <v>1508556258</v>
      </c>
      <c r="K320" s="21"/>
      <c r="L320" s="21"/>
      <c r="M320" s="23"/>
      <c r="O320" s="13"/>
      <c r="Q320" s="18"/>
    </row>
    <row r="321" spans="1:17">
      <c r="A321" s="20">
        <v>16</v>
      </c>
      <c r="B321" s="20">
        <v>40044</v>
      </c>
      <c r="C321" s="59" t="s">
        <v>362</v>
      </c>
      <c r="D321" s="55">
        <v>253143</v>
      </c>
      <c r="E321" s="20" t="s">
        <v>712</v>
      </c>
      <c r="F321" s="15">
        <v>646073454</v>
      </c>
      <c r="G321" s="15">
        <v>4662528979</v>
      </c>
      <c r="H321" s="15">
        <f t="shared" si="4"/>
        <v>5308602433</v>
      </c>
      <c r="K321" s="21"/>
      <c r="L321" s="21"/>
      <c r="M321" s="23"/>
      <c r="O321" s="13"/>
      <c r="Q321" s="18"/>
    </row>
    <row r="322" spans="1:17">
      <c r="A322" s="20">
        <v>17</v>
      </c>
      <c r="B322" s="20">
        <v>40044</v>
      </c>
      <c r="C322" s="59" t="s">
        <v>363</v>
      </c>
      <c r="D322" s="55">
        <v>253143</v>
      </c>
      <c r="E322" s="20" t="s">
        <v>712</v>
      </c>
      <c r="F322" s="15">
        <v>0</v>
      </c>
      <c r="G322" s="15">
        <v>2424409823</v>
      </c>
      <c r="H322" s="15">
        <f t="shared" si="4"/>
        <v>2424409823</v>
      </c>
      <c r="K322" s="21"/>
      <c r="L322" s="21"/>
      <c r="M322" s="23"/>
      <c r="O322" s="13"/>
      <c r="Q322" s="18"/>
    </row>
    <row r="323" spans="1:17">
      <c r="A323" s="20">
        <v>18</v>
      </c>
      <c r="B323" s="20">
        <v>40047</v>
      </c>
      <c r="C323" s="59" t="s">
        <v>364</v>
      </c>
      <c r="D323" s="55">
        <v>253134</v>
      </c>
      <c r="E323" s="20" t="s">
        <v>712</v>
      </c>
      <c r="F323" s="15">
        <v>4402244032</v>
      </c>
      <c r="G323" s="15">
        <v>33454737649</v>
      </c>
      <c r="H323" s="15">
        <f t="shared" ref="H323:H383" si="5">F323+G323</f>
        <v>37856981681</v>
      </c>
      <c r="K323" s="21"/>
      <c r="L323" s="21"/>
      <c r="M323" s="23"/>
      <c r="O323" s="13"/>
      <c r="Q323" s="18"/>
    </row>
    <row r="324" spans="1:17">
      <c r="A324" s="20">
        <v>19</v>
      </c>
      <c r="B324" s="20">
        <v>40047</v>
      </c>
      <c r="C324" s="59" t="s">
        <v>365</v>
      </c>
      <c r="D324" s="55">
        <v>253134</v>
      </c>
      <c r="E324" s="20" t="s">
        <v>712</v>
      </c>
      <c r="F324" s="15">
        <v>0</v>
      </c>
      <c r="G324" s="15">
        <v>3409649267</v>
      </c>
      <c r="H324" s="15">
        <f t="shared" si="5"/>
        <v>3409649267</v>
      </c>
      <c r="K324" s="21"/>
      <c r="L324" s="21"/>
      <c r="M324" s="23"/>
      <c r="O324" s="13"/>
      <c r="Q324" s="18"/>
    </row>
    <row r="325" spans="1:17">
      <c r="A325" s="20">
        <v>20</v>
      </c>
      <c r="B325" s="20">
        <v>40048</v>
      </c>
      <c r="C325" s="59" t="s">
        <v>366</v>
      </c>
      <c r="D325" s="55">
        <v>253142</v>
      </c>
      <c r="E325" s="20" t="s">
        <v>712</v>
      </c>
      <c r="F325" s="15">
        <v>232850986</v>
      </c>
      <c r="G325" s="15">
        <v>3345364589</v>
      </c>
      <c r="H325" s="15">
        <f t="shared" si="5"/>
        <v>3578215575</v>
      </c>
      <c r="K325" s="21"/>
      <c r="L325" s="21"/>
      <c r="M325" s="23"/>
      <c r="O325" s="13"/>
      <c r="Q325" s="18"/>
    </row>
    <row r="326" spans="1:17">
      <c r="A326" s="20">
        <v>21</v>
      </c>
      <c r="B326" s="20">
        <v>40048</v>
      </c>
      <c r="C326" s="59" t="s">
        <v>367</v>
      </c>
      <c r="D326" s="55">
        <v>253142</v>
      </c>
      <c r="E326" s="20" t="s">
        <v>712</v>
      </c>
      <c r="F326" s="15">
        <v>0</v>
      </c>
      <c r="G326" s="15">
        <v>929179551</v>
      </c>
      <c r="H326" s="15">
        <f t="shared" si="5"/>
        <v>929179551</v>
      </c>
      <c r="K326" s="21"/>
      <c r="L326" s="21"/>
      <c r="M326" s="23"/>
      <c r="O326" s="13"/>
      <c r="Q326" s="18"/>
    </row>
    <row r="327" spans="1:17">
      <c r="A327" s="20">
        <v>22</v>
      </c>
      <c r="B327" s="20">
        <v>40051</v>
      </c>
      <c r="C327" s="59" t="s">
        <v>368</v>
      </c>
      <c r="D327" s="55">
        <v>253136</v>
      </c>
      <c r="E327" s="20" t="s">
        <v>712</v>
      </c>
      <c r="F327" s="15">
        <v>3463255948</v>
      </c>
      <c r="G327" s="15">
        <v>27290440549</v>
      </c>
      <c r="H327" s="15">
        <f t="shared" si="5"/>
        <v>30753696497</v>
      </c>
      <c r="K327" s="21"/>
      <c r="L327" s="21"/>
      <c r="M327" s="23"/>
      <c r="O327" s="13"/>
      <c r="Q327" s="18"/>
    </row>
    <row r="328" spans="1:17">
      <c r="A328" s="20">
        <v>23</v>
      </c>
      <c r="B328" s="20">
        <v>40051</v>
      </c>
      <c r="C328" s="59" t="s">
        <v>369</v>
      </c>
      <c r="D328" s="55">
        <v>253136</v>
      </c>
      <c r="E328" s="20" t="s">
        <v>712</v>
      </c>
      <c r="F328" s="15">
        <v>0</v>
      </c>
      <c r="G328" s="15">
        <v>775049203</v>
      </c>
      <c r="H328" s="15">
        <f t="shared" si="5"/>
        <v>775049203</v>
      </c>
      <c r="K328" s="21"/>
      <c r="L328" s="21"/>
      <c r="M328" s="23"/>
      <c r="O328" s="13"/>
      <c r="Q328" s="18"/>
    </row>
    <row r="329" spans="1:17">
      <c r="A329" s="20">
        <v>24</v>
      </c>
      <c r="B329" s="20">
        <v>40052</v>
      </c>
      <c r="C329" s="59" t="s">
        <v>370</v>
      </c>
      <c r="D329" s="55">
        <v>253138</v>
      </c>
      <c r="E329" s="20" t="s">
        <v>712</v>
      </c>
      <c r="F329" s="15">
        <v>0</v>
      </c>
      <c r="G329" s="15">
        <v>19899746</v>
      </c>
      <c r="H329" s="15">
        <f t="shared" si="5"/>
        <v>19899746</v>
      </c>
      <c r="K329" s="21"/>
      <c r="L329" s="21"/>
      <c r="M329" s="23"/>
      <c r="O329" s="13"/>
      <c r="Q329" s="18"/>
    </row>
    <row r="330" spans="1:17">
      <c r="A330" s="20">
        <v>25</v>
      </c>
      <c r="B330" s="20">
        <v>40052</v>
      </c>
      <c r="C330" s="59" t="s">
        <v>371</v>
      </c>
      <c r="D330" s="55">
        <v>253138</v>
      </c>
      <c r="E330" s="20" t="s">
        <v>712</v>
      </c>
      <c r="F330" s="15">
        <v>21798586</v>
      </c>
      <c r="G330" s="15">
        <v>835109354</v>
      </c>
      <c r="H330" s="15">
        <f t="shared" si="5"/>
        <v>856907940</v>
      </c>
      <c r="K330" s="21"/>
      <c r="L330" s="21"/>
      <c r="M330" s="23"/>
      <c r="O330" s="13"/>
      <c r="Q330" s="18"/>
    </row>
    <row r="331" spans="1:17">
      <c r="A331" s="20">
        <v>26</v>
      </c>
      <c r="B331" s="20">
        <v>40053</v>
      </c>
      <c r="C331" s="59" t="s">
        <v>346</v>
      </c>
      <c r="D331" s="55">
        <v>253141</v>
      </c>
      <c r="E331" s="20" t="s">
        <v>712</v>
      </c>
      <c r="F331" s="15">
        <v>2421949196</v>
      </c>
      <c r="G331" s="15">
        <v>15747616023</v>
      </c>
      <c r="H331" s="15">
        <f t="shared" si="5"/>
        <v>18169565219</v>
      </c>
      <c r="K331" s="21"/>
      <c r="L331" s="21"/>
      <c r="M331" s="23"/>
      <c r="O331" s="13"/>
      <c r="Q331" s="18"/>
    </row>
    <row r="332" spans="1:17">
      <c r="A332" s="20">
        <v>27</v>
      </c>
      <c r="B332" s="20">
        <v>40053</v>
      </c>
      <c r="C332" s="59" t="s">
        <v>347</v>
      </c>
      <c r="D332" s="55">
        <v>253141</v>
      </c>
      <c r="E332" s="20" t="s">
        <v>712</v>
      </c>
      <c r="F332" s="15">
        <v>0</v>
      </c>
      <c r="G332" s="15">
        <v>1004956346</v>
      </c>
      <c r="H332" s="15">
        <f t="shared" si="5"/>
        <v>1004956346</v>
      </c>
      <c r="K332" s="21"/>
      <c r="L332" s="21"/>
      <c r="M332" s="23"/>
      <c r="O332" s="13"/>
      <c r="Q332" s="18"/>
    </row>
    <row r="333" spans="1:17">
      <c r="A333" s="20">
        <v>28</v>
      </c>
      <c r="B333" s="20">
        <v>40054</v>
      </c>
      <c r="C333" s="59" t="s">
        <v>372</v>
      </c>
      <c r="D333" s="55">
        <v>253139</v>
      </c>
      <c r="E333" s="20" t="s">
        <v>712</v>
      </c>
      <c r="F333" s="15">
        <v>2536962957</v>
      </c>
      <c r="G333" s="15">
        <v>30247970266</v>
      </c>
      <c r="H333" s="15">
        <f t="shared" si="5"/>
        <v>32784933223</v>
      </c>
      <c r="K333" s="21"/>
      <c r="L333" s="21"/>
      <c r="M333" s="23"/>
      <c r="O333" s="13"/>
      <c r="Q333" s="18"/>
    </row>
    <row r="334" spans="1:17">
      <c r="A334" s="20">
        <v>29</v>
      </c>
      <c r="B334" s="20">
        <v>40054</v>
      </c>
      <c r="C334" s="59" t="s">
        <v>373</v>
      </c>
      <c r="D334" s="55">
        <v>253139</v>
      </c>
      <c r="E334" s="20" t="s">
        <v>712</v>
      </c>
      <c r="F334" s="15">
        <v>0</v>
      </c>
      <c r="G334" s="15">
        <v>1173575434</v>
      </c>
      <c r="H334" s="15">
        <f t="shared" si="5"/>
        <v>1173575434</v>
      </c>
      <c r="K334" s="21"/>
      <c r="L334" s="21"/>
      <c r="M334" s="23"/>
      <c r="O334" s="13"/>
      <c r="Q334" s="18"/>
    </row>
    <row r="335" spans="1:17">
      <c r="A335" s="20">
        <v>30</v>
      </c>
      <c r="B335" s="20">
        <v>40055</v>
      </c>
      <c r="C335" s="59" t="s">
        <v>374</v>
      </c>
      <c r="D335" s="55">
        <v>253133</v>
      </c>
      <c r="E335" s="20" t="s">
        <v>712</v>
      </c>
      <c r="F335" s="15">
        <v>220971020</v>
      </c>
      <c r="G335" s="15">
        <v>1544162505</v>
      </c>
      <c r="H335" s="15">
        <f t="shared" si="5"/>
        <v>1765133525</v>
      </c>
      <c r="K335" s="21"/>
      <c r="L335" s="21"/>
      <c r="M335" s="23"/>
      <c r="O335" s="13"/>
      <c r="Q335" s="18"/>
    </row>
    <row r="336" spans="1:17">
      <c r="A336" s="20">
        <v>31</v>
      </c>
      <c r="B336" s="20">
        <v>40055</v>
      </c>
      <c r="C336" s="59" t="s">
        <v>375</v>
      </c>
      <c r="D336" s="55">
        <v>253133</v>
      </c>
      <c r="E336" s="20" t="s">
        <v>712</v>
      </c>
      <c r="F336" s="15">
        <v>0</v>
      </c>
      <c r="G336" s="15">
        <v>737393326</v>
      </c>
      <c r="H336" s="15">
        <f t="shared" si="5"/>
        <v>737393326</v>
      </c>
      <c r="K336" s="21"/>
      <c r="L336" s="21"/>
      <c r="M336" s="23"/>
      <c r="O336" s="13"/>
      <c r="Q336" s="18"/>
    </row>
    <row r="337" spans="1:17">
      <c r="A337" s="20">
        <v>32</v>
      </c>
      <c r="B337" s="20">
        <v>40056</v>
      </c>
      <c r="C337" s="59" t="s">
        <v>376</v>
      </c>
      <c r="D337" s="55">
        <v>253129</v>
      </c>
      <c r="E337" s="20" t="s">
        <v>712</v>
      </c>
      <c r="F337" s="15">
        <v>194638953</v>
      </c>
      <c r="G337" s="15">
        <v>1725064695</v>
      </c>
      <c r="H337" s="15">
        <f t="shared" si="5"/>
        <v>1919703648</v>
      </c>
      <c r="K337" s="21"/>
      <c r="L337" s="21"/>
      <c r="M337" s="23"/>
      <c r="O337" s="13"/>
      <c r="Q337" s="18"/>
    </row>
    <row r="338" spans="1:17">
      <c r="A338" s="20">
        <v>33</v>
      </c>
      <c r="B338" s="20">
        <v>40056</v>
      </c>
      <c r="C338" s="59" t="s">
        <v>377</v>
      </c>
      <c r="D338" s="55">
        <v>253129</v>
      </c>
      <c r="E338" s="20" t="s">
        <v>712</v>
      </c>
      <c r="F338" s="15">
        <v>0</v>
      </c>
      <c r="G338" s="15">
        <v>894799346</v>
      </c>
      <c r="H338" s="15">
        <f t="shared" si="5"/>
        <v>894799346</v>
      </c>
      <c r="K338" s="21"/>
      <c r="L338" s="21"/>
      <c r="M338" s="23"/>
      <c r="O338" s="13"/>
      <c r="Q338" s="18"/>
    </row>
    <row r="339" spans="1:17">
      <c r="A339" s="20">
        <v>34</v>
      </c>
      <c r="B339" s="20">
        <v>40058</v>
      </c>
      <c r="C339" s="59" t="s">
        <v>378</v>
      </c>
      <c r="D339" s="55">
        <v>253155</v>
      </c>
      <c r="E339" s="20" t="s">
        <v>712</v>
      </c>
      <c r="F339" s="15">
        <v>0</v>
      </c>
      <c r="G339" s="15">
        <v>9318189304</v>
      </c>
      <c r="H339" s="15">
        <f t="shared" si="5"/>
        <v>9318189304</v>
      </c>
      <c r="K339" s="21"/>
      <c r="L339" s="21"/>
      <c r="M339" s="23"/>
      <c r="O339" s="13"/>
      <c r="Q339" s="18"/>
    </row>
    <row r="340" spans="1:17">
      <c r="A340" s="20">
        <v>35</v>
      </c>
      <c r="B340" s="20">
        <v>40058</v>
      </c>
      <c r="C340" s="59" t="s">
        <v>379</v>
      </c>
      <c r="D340" s="55">
        <v>253155</v>
      </c>
      <c r="E340" s="20" t="s">
        <v>712</v>
      </c>
      <c r="F340" s="15">
        <v>0</v>
      </c>
      <c r="G340" s="15">
        <v>192071856</v>
      </c>
      <c r="H340" s="15">
        <f t="shared" si="5"/>
        <v>192071856</v>
      </c>
      <c r="K340" s="21"/>
      <c r="L340" s="21"/>
      <c r="M340" s="23"/>
      <c r="O340" s="13"/>
      <c r="Q340" s="18"/>
    </row>
    <row r="341" spans="1:17">
      <c r="A341" s="20">
        <v>36</v>
      </c>
      <c r="B341" s="20">
        <v>40060</v>
      </c>
      <c r="C341" s="59" t="s">
        <v>380</v>
      </c>
      <c r="D341" s="55">
        <v>253149</v>
      </c>
      <c r="E341" s="20" t="s">
        <v>712</v>
      </c>
      <c r="F341" s="15">
        <v>938688545</v>
      </c>
      <c r="G341" s="15">
        <v>9271998938</v>
      </c>
      <c r="H341" s="15">
        <f t="shared" si="5"/>
        <v>10210687483</v>
      </c>
      <c r="K341" s="21"/>
      <c r="L341" s="21"/>
      <c r="M341" s="23"/>
      <c r="O341" s="13"/>
      <c r="Q341" s="18"/>
    </row>
    <row r="342" spans="1:17">
      <c r="A342" s="20">
        <v>37</v>
      </c>
      <c r="B342" s="20">
        <v>40060</v>
      </c>
      <c r="C342" s="59" t="s">
        <v>381</v>
      </c>
      <c r="D342" s="55">
        <v>253149</v>
      </c>
      <c r="E342" s="20" t="s">
        <v>712</v>
      </c>
      <c r="F342" s="15">
        <v>0</v>
      </c>
      <c r="G342" s="15">
        <v>485474653</v>
      </c>
      <c r="H342" s="15">
        <f t="shared" si="5"/>
        <v>485474653</v>
      </c>
      <c r="K342" s="21"/>
      <c r="L342" s="21"/>
      <c r="M342" s="23"/>
      <c r="O342" s="13"/>
      <c r="Q342" s="18"/>
    </row>
    <row r="343" spans="1:17">
      <c r="A343" s="20">
        <v>38</v>
      </c>
      <c r="B343" s="20">
        <v>40062</v>
      </c>
      <c r="C343" s="59" t="s">
        <v>382</v>
      </c>
      <c r="D343" s="55">
        <v>253146</v>
      </c>
      <c r="E343" s="20" t="s">
        <v>712</v>
      </c>
      <c r="F343" s="15">
        <v>305729156</v>
      </c>
      <c r="G343" s="15">
        <v>3736199572</v>
      </c>
      <c r="H343" s="15">
        <f t="shared" si="5"/>
        <v>4041928728</v>
      </c>
      <c r="K343" s="21"/>
      <c r="L343" s="21"/>
      <c r="M343" s="23"/>
      <c r="O343" s="13"/>
      <c r="Q343" s="18"/>
    </row>
    <row r="344" spans="1:17">
      <c r="A344" s="20">
        <v>39</v>
      </c>
      <c r="B344" s="20">
        <v>40062</v>
      </c>
      <c r="C344" s="59" t="s">
        <v>383</v>
      </c>
      <c r="D344" s="55">
        <v>253146</v>
      </c>
      <c r="E344" s="20" t="s">
        <v>712</v>
      </c>
      <c r="F344" s="15">
        <v>0</v>
      </c>
      <c r="G344" s="15">
        <v>721807562</v>
      </c>
      <c r="H344" s="15">
        <f t="shared" si="5"/>
        <v>721807562</v>
      </c>
      <c r="K344" s="21"/>
      <c r="L344" s="21"/>
      <c r="M344" s="23"/>
      <c r="O344" s="13"/>
      <c r="Q344" s="18"/>
    </row>
    <row r="345" spans="1:17">
      <c r="A345" s="20">
        <v>40</v>
      </c>
      <c r="B345" s="20">
        <v>40063</v>
      </c>
      <c r="C345" s="59" t="s">
        <v>384</v>
      </c>
      <c r="D345" s="55">
        <v>253150</v>
      </c>
      <c r="E345" s="20" t="s">
        <v>712</v>
      </c>
      <c r="F345" s="15">
        <v>603672766</v>
      </c>
      <c r="G345" s="15">
        <v>5089660514</v>
      </c>
      <c r="H345" s="15">
        <f t="shared" si="5"/>
        <v>5693333280</v>
      </c>
      <c r="K345" s="21"/>
      <c r="L345" s="21"/>
      <c r="M345" s="23"/>
      <c r="O345" s="13"/>
      <c r="Q345" s="18"/>
    </row>
    <row r="346" spans="1:17">
      <c r="A346" s="20">
        <v>41</v>
      </c>
      <c r="B346" s="20">
        <v>40063</v>
      </c>
      <c r="C346" s="59" t="s">
        <v>385</v>
      </c>
      <c r="D346" s="55">
        <v>253150</v>
      </c>
      <c r="E346" s="20" t="s">
        <v>712</v>
      </c>
      <c r="F346" s="15">
        <v>0</v>
      </c>
      <c r="G346" s="15">
        <v>623188016</v>
      </c>
      <c r="H346" s="15">
        <f t="shared" si="5"/>
        <v>623188016</v>
      </c>
      <c r="K346" s="21"/>
      <c r="L346" s="21"/>
      <c r="M346" s="23"/>
      <c r="O346" s="13"/>
      <c r="Q346" s="18"/>
    </row>
    <row r="347" spans="1:17">
      <c r="A347" s="20">
        <v>42</v>
      </c>
      <c r="B347" s="20">
        <v>40067</v>
      </c>
      <c r="C347" s="59" t="s">
        <v>386</v>
      </c>
      <c r="D347" s="55">
        <v>253152</v>
      </c>
      <c r="E347" s="20" t="s">
        <v>712</v>
      </c>
      <c r="F347" s="15">
        <v>85507624</v>
      </c>
      <c r="G347" s="15">
        <v>852965387</v>
      </c>
      <c r="H347" s="15">
        <f t="shared" si="5"/>
        <v>938473011</v>
      </c>
      <c r="K347" s="21"/>
      <c r="L347" s="21"/>
      <c r="M347" s="23"/>
      <c r="O347" s="13"/>
      <c r="Q347" s="18"/>
    </row>
    <row r="348" spans="1:17">
      <c r="A348" s="20">
        <v>43</v>
      </c>
      <c r="B348" s="20">
        <v>40067</v>
      </c>
      <c r="C348" s="59" t="s">
        <v>387</v>
      </c>
      <c r="D348" s="55">
        <v>253152</v>
      </c>
      <c r="E348" s="20" t="s">
        <v>712</v>
      </c>
      <c r="F348" s="15">
        <v>0</v>
      </c>
      <c r="G348" s="15">
        <v>314206170</v>
      </c>
      <c r="H348" s="15">
        <f t="shared" si="5"/>
        <v>314206170</v>
      </c>
      <c r="K348" s="21"/>
      <c r="L348" s="21"/>
      <c r="M348" s="23"/>
      <c r="O348" s="13"/>
      <c r="Q348" s="18"/>
    </row>
    <row r="349" spans="1:17">
      <c r="A349" s="20">
        <v>44</v>
      </c>
      <c r="B349" s="20">
        <v>40070</v>
      </c>
      <c r="C349" s="59" t="s">
        <v>388</v>
      </c>
      <c r="D349" s="55">
        <v>253186</v>
      </c>
      <c r="E349" s="20" t="s">
        <v>712</v>
      </c>
      <c r="F349" s="15">
        <v>411773257</v>
      </c>
      <c r="G349" s="15">
        <v>3682414959</v>
      </c>
      <c r="H349" s="15">
        <f t="shared" si="5"/>
        <v>4094188216</v>
      </c>
      <c r="K349" s="21"/>
      <c r="L349" s="21"/>
      <c r="M349" s="23"/>
      <c r="O349" s="13"/>
      <c r="Q349" s="18"/>
    </row>
    <row r="350" spans="1:17">
      <c r="A350" s="20">
        <v>45</v>
      </c>
      <c r="B350" s="20">
        <v>40070</v>
      </c>
      <c r="C350" s="59" t="s">
        <v>389</v>
      </c>
      <c r="D350" s="55">
        <v>253186</v>
      </c>
      <c r="E350" s="20" t="s">
        <v>712</v>
      </c>
      <c r="F350" s="15">
        <v>0</v>
      </c>
      <c r="G350" s="15">
        <v>680327730</v>
      </c>
      <c r="H350" s="15">
        <f t="shared" si="5"/>
        <v>680327730</v>
      </c>
      <c r="K350" s="21"/>
      <c r="L350" s="21"/>
      <c r="M350" s="23"/>
      <c r="O350" s="13"/>
      <c r="Q350" s="18"/>
    </row>
    <row r="351" spans="1:17">
      <c r="A351" s="20">
        <v>46</v>
      </c>
      <c r="B351" s="20">
        <v>40071</v>
      </c>
      <c r="C351" s="59" t="s">
        <v>390</v>
      </c>
      <c r="D351" s="55">
        <v>253187</v>
      </c>
      <c r="E351" s="20" t="s">
        <v>712</v>
      </c>
      <c r="F351" s="15">
        <v>0</v>
      </c>
      <c r="G351" s="15">
        <v>0</v>
      </c>
      <c r="H351" s="15">
        <f t="shared" si="5"/>
        <v>0</v>
      </c>
      <c r="K351" s="21"/>
      <c r="L351" s="21"/>
      <c r="M351" s="23"/>
      <c r="O351" s="13"/>
      <c r="Q351" s="18"/>
    </row>
    <row r="352" spans="1:17">
      <c r="A352" s="20">
        <v>47</v>
      </c>
      <c r="B352" s="20">
        <v>40072</v>
      </c>
      <c r="C352" s="59" t="s">
        <v>391</v>
      </c>
      <c r="D352" s="55">
        <v>253191</v>
      </c>
      <c r="E352" s="20" t="s">
        <v>712</v>
      </c>
      <c r="F352" s="15">
        <v>5225034710</v>
      </c>
      <c r="G352" s="15">
        <v>27063589823</v>
      </c>
      <c r="H352" s="15">
        <f t="shared" si="5"/>
        <v>32288624533</v>
      </c>
      <c r="K352" s="21"/>
      <c r="L352" s="21"/>
      <c r="M352" s="23"/>
      <c r="O352" s="13"/>
      <c r="Q352" s="18"/>
    </row>
    <row r="353" spans="1:17">
      <c r="A353" s="20">
        <v>48</v>
      </c>
      <c r="B353" s="20">
        <v>40072</v>
      </c>
      <c r="C353" s="59" t="s">
        <v>392</v>
      </c>
      <c r="D353" s="55">
        <v>253191</v>
      </c>
      <c r="E353" s="20" t="s">
        <v>712</v>
      </c>
      <c r="F353" s="15">
        <v>0</v>
      </c>
      <c r="G353" s="15">
        <v>37879695</v>
      </c>
      <c r="H353" s="15">
        <f t="shared" si="5"/>
        <v>37879695</v>
      </c>
      <c r="K353" s="21"/>
      <c r="L353" s="21"/>
      <c r="M353" s="23"/>
      <c r="O353" s="13"/>
      <c r="Q353" s="18"/>
    </row>
    <row r="354" spans="1:17">
      <c r="A354" s="20">
        <v>49</v>
      </c>
      <c r="B354" s="20">
        <v>40073</v>
      </c>
      <c r="C354" s="59" t="s">
        <v>393</v>
      </c>
      <c r="D354" s="55">
        <v>253192</v>
      </c>
      <c r="E354" s="20" t="s">
        <v>712</v>
      </c>
      <c r="F354" s="15">
        <v>17439000</v>
      </c>
      <c r="G354" s="15">
        <v>81025941</v>
      </c>
      <c r="H354" s="15">
        <f t="shared" si="5"/>
        <v>98464941</v>
      </c>
      <c r="K354" s="21"/>
      <c r="L354" s="21"/>
      <c r="M354" s="23"/>
      <c r="O354" s="13"/>
      <c r="Q354" s="18"/>
    </row>
    <row r="355" spans="1:17">
      <c r="A355" s="20">
        <v>50</v>
      </c>
      <c r="B355" s="20">
        <v>40073</v>
      </c>
      <c r="C355" s="59" t="s">
        <v>394</v>
      </c>
      <c r="D355" s="55">
        <v>253192</v>
      </c>
      <c r="E355" s="20" t="s">
        <v>712</v>
      </c>
      <c r="F355" s="15">
        <v>0</v>
      </c>
      <c r="G355" s="15">
        <v>427821564</v>
      </c>
      <c r="H355" s="15">
        <f t="shared" si="5"/>
        <v>427821564</v>
      </c>
      <c r="K355" s="21"/>
      <c r="L355" s="21"/>
      <c r="M355" s="23"/>
      <c r="O355" s="13"/>
      <c r="Q355" s="18"/>
    </row>
    <row r="356" spans="1:17">
      <c r="A356" s="20">
        <v>51</v>
      </c>
      <c r="B356" s="20">
        <v>40075</v>
      </c>
      <c r="C356" s="59" t="s">
        <v>395</v>
      </c>
      <c r="D356" s="55">
        <v>253196</v>
      </c>
      <c r="E356" s="20" t="s">
        <v>712</v>
      </c>
      <c r="F356" s="15">
        <v>153739016</v>
      </c>
      <c r="G356" s="15">
        <v>116174719</v>
      </c>
      <c r="H356" s="15">
        <f t="shared" si="5"/>
        <v>269913735</v>
      </c>
      <c r="K356" s="21"/>
      <c r="L356" s="21"/>
      <c r="M356" s="23"/>
      <c r="O356" s="13"/>
      <c r="Q356" s="18"/>
    </row>
    <row r="357" spans="1:17">
      <c r="A357" s="20">
        <v>52</v>
      </c>
      <c r="B357" s="20">
        <v>40075</v>
      </c>
      <c r="C357" s="59" t="s">
        <v>396</v>
      </c>
      <c r="D357" s="55">
        <v>253196</v>
      </c>
      <c r="E357" s="20" t="s">
        <v>712</v>
      </c>
      <c r="F357" s="15">
        <v>0</v>
      </c>
      <c r="G357" s="15">
        <v>1063039007</v>
      </c>
      <c r="H357" s="15">
        <f t="shared" si="5"/>
        <v>1063039007</v>
      </c>
      <c r="K357" s="21"/>
      <c r="L357" s="21"/>
      <c r="M357" s="23"/>
      <c r="O357" s="13"/>
      <c r="Q357" s="18"/>
    </row>
    <row r="358" spans="1:17">
      <c r="A358" s="20">
        <v>53</v>
      </c>
      <c r="B358" s="20">
        <v>40078</v>
      </c>
      <c r="C358" s="59" t="s">
        <v>397</v>
      </c>
      <c r="D358" s="55">
        <v>253199</v>
      </c>
      <c r="E358" s="20" t="s">
        <v>712</v>
      </c>
      <c r="F358" s="15">
        <v>536708384</v>
      </c>
      <c r="G358" s="15">
        <v>1702668745</v>
      </c>
      <c r="H358" s="15">
        <f t="shared" si="5"/>
        <v>2239377129</v>
      </c>
      <c r="K358" s="21"/>
      <c r="L358" s="21"/>
      <c r="M358" s="23"/>
      <c r="O358" s="13"/>
      <c r="Q358" s="18"/>
    </row>
    <row r="359" spans="1:17">
      <c r="A359" s="20">
        <v>54</v>
      </c>
      <c r="B359" s="20">
        <v>40078</v>
      </c>
      <c r="C359" s="59" t="s">
        <v>398</v>
      </c>
      <c r="D359" s="55">
        <v>253199</v>
      </c>
      <c r="E359" s="20" t="s">
        <v>712</v>
      </c>
      <c r="F359" s="15">
        <v>0</v>
      </c>
      <c r="G359" s="15">
        <v>791230303</v>
      </c>
      <c r="H359" s="15">
        <f t="shared" si="5"/>
        <v>791230303</v>
      </c>
      <c r="K359" s="21"/>
      <c r="L359" s="21"/>
      <c r="M359" s="23"/>
      <c r="O359" s="13"/>
      <c r="Q359" s="18"/>
    </row>
    <row r="360" spans="1:17">
      <c r="A360" s="20">
        <v>55</v>
      </c>
      <c r="B360" s="20">
        <v>40080</v>
      </c>
      <c r="C360" s="59" t="s">
        <v>399</v>
      </c>
      <c r="D360" s="55">
        <v>253198</v>
      </c>
      <c r="E360" s="20" t="s">
        <v>712</v>
      </c>
      <c r="F360" s="15">
        <v>0</v>
      </c>
      <c r="G360" s="65">
        <v>0</v>
      </c>
      <c r="H360" s="65">
        <f t="shared" si="5"/>
        <v>0</v>
      </c>
      <c r="K360" s="21"/>
      <c r="L360" s="21"/>
      <c r="M360" s="23"/>
      <c r="O360" s="13"/>
      <c r="Q360" s="18"/>
    </row>
    <row r="361" spans="1:17" ht="24.75" customHeight="1">
      <c r="A361" s="20">
        <v>56</v>
      </c>
      <c r="B361" s="20">
        <v>40080</v>
      </c>
      <c r="C361" s="59" t="s">
        <v>400</v>
      </c>
      <c r="D361" s="55">
        <v>253198</v>
      </c>
      <c r="E361" s="20" t="s">
        <v>712</v>
      </c>
      <c r="F361" s="15">
        <v>0</v>
      </c>
      <c r="G361" s="15">
        <v>43120027</v>
      </c>
      <c r="H361" s="15">
        <f t="shared" si="5"/>
        <v>43120027</v>
      </c>
      <c r="K361" s="21"/>
      <c r="L361" s="21"/>
      <c r="M361" s="23"/>
      <c r="O361" s="13"/>
      <c r="Q361" s="18"/>
    </row>
    <row r="362" spans="1:17">
      <c r="A362" s="20"/>
      <c r="B362" s="20">
        <v>40072</v>
      </c>
      <c r="C362" s="59" t="s">
        <v>401</v>
      </c>
      <c r="D362" s="55">
        <v>253191</v>
      </c>
      <c r="E362" s="20" t="s">
        <v>713</v>
      </c>
      <c r="F362" s="15">
        <v>5076875416</v>
      </c>
      <c r="G362" s="15">
        <v>24114974897</v>
      </c>
      <c r="H362" s="15">
        <f t="shared" si="5"/>
        <v>29191850313</v>
      </c>
      <c r="K362" s="21"/>
      <c r="L362" s="21"/>
      <c r="M362" s="23"/>
      <c r="O362" s="13"/>
      <c r="Q362" s="18"/>
    </row>
    <row r="363" spans="1:17">
      <c r="A363" s="20"/>
      <c r="B363" s="20">
        <v>10015</v>
      </c>
      <c r="C363" s="59" t="s">
        <v>402</v>
      </c>
      <c r="D363" s="55">
        <v>253610</v>
      </c>
      <c r="E363" s="56" t="s">
        <v>713</v>
      </c>
      <c r="F363" s="15">
        <v>102093970442</v>
      </c>
      <c r="G363" s="15"/>
      <c r="H363" s="15">
        <f t="shared" si="5"/>
        <v>102093970442</v>
      </c>
      <c r="K363" s="21"/>
      <c r="L363" s="21"/>
      <c r="M363" s="23"/>
      <c r="P363" s="13"/>
      <c r="Q363" s="18"/>
    </row>
    <row r="364" spans="1:17">
      <c r="A364" s="20"/>
      <c r="B364" s="20">
        <v>10030</v>
      </c>
      <c r="C364" s="59" t="s">
        <v>403</v>
      </c>
      <c r="D364" s="55">
        <v>253610</v>
      </c>
      <c r="E364" s="56" t="s">
        <v>713</v>
      </c>
      <c r="F364" s="15">
        <v>8073812029</v>
      </c>
      <c r="G364" s="15"/>
      <c r="H364" s="15">
        <f t="shared" si="5"/>
        <v>8073812029</v>
      </c>
      <c r="K364" s="21"/>
      <c r="L364" s="21"/>
      <c r="M364" s="23"/>
      <c r="P364" s="13"/>
      <c r="Q364" s="18"/>
    </row>
    <row r="365" spans="1:17">
      <c r="A365" s="20"/>
      <c r="B365" s="20">
        <v>10067</v>
      </c>
      <c r="C365" s="59" t="s">
        <v>243</v>
      </c>
      <c r="D365" s="55">
        <v>253610</v>
      </c>
      <c r="E365" s="56" t="s">
        <v>713</v>
      </c>
      <c r="F365" s="15">
        <v>9959780097</v>
      </c>
      <c r="G365" s="15"/>
      <c r="H365" s="15">
        <f t="shared" si="5"/>
        <v>9959780097</v>
      </c>
      <c r="K365" s="21"/>
      <c r="L365" s="21"/>
      <c r="M365" s="23"/>
      <c r="P365" s="13"/>
      <c r="Q365" s="18"/>
    </row>
    <row r="366" spans="1:17">
      <c r="A366" s="20"/>
      <c r="B366" s="20">
        <v>10074</v>
      </c>
      <c r="C366" s="59" t="s">
        <v>404</v>
      </c>
      <c r="D366" s="55">
        <v>253714</v>
      </c>
      <c r="E366" s="56" t="s">
        <v>713</v>
      </c>
      <c r="F366" s="15">
        <v>5347761524</v>
      </c>
      <c r="G366" s="15"/>
      <c r="H366" s="15">
        <f t="shared" si="5"/>
        <v>5347761524</v>
      </c>
      <c r="K366" s="21"/>
      <c r="L366" s="21"/>
      <c r="M366" s="23"/>
      <c r="P366" s="13"/>
      <c r="Q366" s="18"/>
    </row>
    <row r="367" spans="1:17">
      <c r="A367" s="20"/>
      <c r="B367" s="20">
        <v>10076</v>
      </c>
      <c r="C367" s="59" t="s">
        <v>405</v>
      </c>
      <c r="D367" s="55">
        <v>253191</v>
      </c>
      <c r="E367" s="56" t="s">
        <v>713</v>
      </c>
      <c r="F367" s="15">
        <v>62189807</v>
      </c>
      <c r="G367" s="15"/>
      <c r="H367" s="15">
        <f t="shared" si="5"/>
        <v>62189807</v>
      </c>
      <c r="K367" s="21"/>
      <c r="L367" s="21"/>
      <c r="M367" s="23"/>
      <c r="P367" s="13"/>
      <c r="Q367" s="18"/>
    </row>
    <row r="368" spans="1:17">
      <c r="A368" s="20"/>
      <c r="B368" s="20">
        <v>10569</v>
      </c>
      <c r="C368" s="59" t="s">
        <v>406</v>
      </c>
      <c r="D368" s="55">
        <v>253138</v>
      </c>
      <c r="E368" s="56" t="s">
        <v>713</v>
      </c>
      <c r="F368" s="15">
        <v>1515512047</v>
      </c>
      <c r="G368" s="15"/>
      <c r="H368" s="15">
        <f t="shared" si="5"/>
        <v>1515512047</v>
      </c>
      <c r="K368" s="21"/>
      <c r="L368" s="21"/>
      <c r="M368" s="23"/>
      <c r="P368" s="13"/>
      <c r="Q368" s="18"/>
    </row>
    <row r="369" spans="1:17">
      <c r="A369" s="20"/>
      <c r="B369" s="20">
        <v>10570</v>
      </c>
      <c r="C369" s="59" t="s">
        <v>407</v>
      </c>
      <c r="D369" s="55">
        <v>253114</v>
      </c>
      <c r="E369" s="56" t="s">
        <v>713</v>
      </c>
      <c r="F369" s="15">
        <v>163826154</v>
      </c>
      <c r="G369" s="15"/>
      <c r="H369" s="15">
        <f t="shared" si="5"/>
        <v>163826154</v>
      </c>
      <c r="K369" s="21"/>
      <c r="L369" s="21"/>
      <c r="M369" s="23"/>
      <c r="P369" s="13"/>
      <c r="Q369" s="18"/>
    </row>
    <row r="370" spans="1:17">
      <c r="A370" s="20"/>
      <c r="B370" s="20">
        <v>10571</v>
      </c>
      <c r="C370" s="59" t="s">
        <v>408</v>
      </c>
      <c r="D370" s="55">
        <v>253110</v>
      </c>
      <c r="E370" s="56" t="s">
        <v>713</v>
      </c>
      <c r="F370" s="15">
        <v>212750980</v>
      </c>
      <c r="G370" s="15"/>
      <c r="H370" s="15">
        <f t="shared" si="5"/>
        <v>212750980</v>
      </c>
      <c r="K370" s="21"/>
      <c r="L370" s="21"/>
      <c r="M370" s="23"/>
      <c r="P370" s="13"/>
      <c r="Q370" s="18"/>
    </row>
    <row r="371" spans="1:17">
      <c r="A371" s="20"/>
      <c r="B371" s="20">
        <v>10591</v>
      </c>
      <c r="C371" s="59" t="s">
        <v>409</v>
      </c>
      <c r="D371" s="55">
        <v>253232</v>
      </c>
      <c r="E371" s="56" t="s">
        <v>713</v>
      </c>
      <c r="F371" s="15">
        <v>34283361</v>
      </c>
      <c r="G371" s="15"/>
      <c r="H371" s="15">
        <f t="shared" si="5"/>
        <v>34283361</v>
      </c>
      <c r="K371" s="21"/>
      <c r="L371" s="21"/>
      <c r="M371" s="23"/>
      <c r="P371" s="13"/>
      <c r="Q371" s="18"/>
    </row>
    <row r="372" spans="1:17">
      <c r="A372" s="20"/>
      <c r="B372" s="20">
        <v>10596</v>
      </c>
      <c r="C372" s="59" t="s">
        <v>410</v>
      </c>
      <c r="D372" s="55">
        <v>253610</v>
      </c>
      <c r="E372" s="56" t="s">
        <v>713</v>
      </c>
      <c r="F372" s="15">
        <v>1322964664</v>
      </c>
      <c r="G372" s="15"/>
      <c r="H372" s="15">
        <f t="shared" si="5"/>
        <v>1322964664</v>
      </c>
      <c r="K372" s="21"/>
      <c r="L372" s="21"/>
      <c r="M372" s="23"/>
      <c r="P372" s="13"/>
      <c r="Q372" s="18"/>
    </row>
    <row r="373" spans="1:17">
      <c r="A373" s="20"/>
      <c r="B373" s="20">
        <v>10597</v>
      </c>
      <c r="C373" s="59" t="s">
        <v>411</v>
      </c>
      <c r="D373" s="55">
        <v>253118</v>
      </c>
      <c r="E373" s="56" t="s">
        <v>713</v>
      </c>
      <c r="F373" s="15">
        <v>10066046356</v>
      </c>
      <c r="G373" s="15"/>
      <c r="H373" s="15">
        <f t="shared" si="5"/>
        <v>10066046356</v>
      </c>
      <c r="K373" s="21"/>
      <c r="L373" s="21"/>
      <c r="M373" s="23"/>
      <c r="P373" s="13"/>
      <c r="Q373" s="18"/>
    </row>
    <row r="374" spans="1:17">
      <c r="A374" s="20"/>
      <c r="B374" s="20">
        <v>10598</v>
      </c>
      <c r="C374" s="59" t="s">
        <v>412</v>
      </c>
      <c r="D374" s="55">
        <v>253120</v>
      </c>
      <c r="E374" s="56" t="s">
        <v>713</v>
      </c>
      <c r="F374" s="15">
        <v>220926652</v>
      </c>
      <c r="G374" s="15"/>
      <c r="H374" s="15">
        <f t="shared" si="5"/>
        <v>220926652</v>
      </c>
      <c r="K374" s="21"/>
      <c r="L374" s="21"/>
      <c r="M374" s="23"/>
      <c r="P374" s="13"/>
      <c r="Q374" s="18"/>
    </row>
    <row r="375" spans="1:17">
      <c r="A375" s="20"/>
      <c r="B375" s="20">
        <v>10601</v>
      </c>
      <c r="C375" s="59" t="s">
        <v>257</v>
      </c>
      <c r="D375" s="55">
        <v>253144</v>
      </c>
      <c r="E375" s="56" t="s">
        <v>713</v>
      </c>
      <c r="F375" s="15">
        <v>1178063693</v>
      </c>
      <c r="G375" s="15"/>
      <c r="H375" s="15">
        <f t="shared" si="5"/>
        <v>1178063693</v>
      </c>
      <c r="K375" s="21"/>
      <c r="L375" s="21"/>
      <c r="M375" s="23"/>
      <c r="P375" s="13"/>
      <c r="Q375" s="18"/>
    </row>
    <row r="376" spans="1:17">
      <c r="A376" s="20"/>
      <c r="B376" s="20">
        <v>10602</v>
      </c>
      <c r="C376" s="59" t="s">
        <v>413</v>
      </c>
      <c r="D376" s="55">
        <v>253146</v>
      </c>
      <c r="E376" s="56" t="s">
        <v>713</v>
      </c>
      <c r="F376" s="15">
        <v>697712779</v>
      </c>
      <c r="G376" s="15"/>
      <c r="H376" s="15">
        <f t="shared" si="5"/>
        <v>697712779</v>
      </c>
      <c r="K376" s="21"/>
      <c r="L376" s="21"/>
      <c r="M376" s="23"/>
      <c r="P376" s="13"/>
      <c r="Q376" s="18"/>
    </row>
    <row r="377" spans="1:17">
      <c r="A377" s="20"/>
      <c r="B377" s="20">
        <v>10603</v>
      </c>
      <c r="C377" s="59" t="s">
        <v>414</v>
      </c>
      <c r="D377" s="55">
        <v>253129</v>
      </c>
      <c r="E377" s="56" t="s">
        <v>713</v>
      </c>
      <c r="F377" s="15">
        <v>459493206</v>
      </c>
      <c r="G377" s="15"/>
      <c r="H377" s="15">
        <f t="shared" si="5"/>
        <v>459493206</v>
      </c>
      <c r="K377" s="21"/>
      <c r="L377" s="21"/>
      <c r="M377" s="23"/>
      <c r="P377" s="13"/>
      <c r="Q377" s="18"/>
    </row>
    <row r="378" spans="1:17">
      <c r="A378" s="20"/>
      <c r="B378" s="20">
        <v>10612</v>
      </c>
      <c r="C378" s="59" t="s">
        <v>415</v>
      </c>
      <c r="D378" s="55">
        <v>253125</v>
      </c>
      <c r="E378" s="56" t="s">
        <v>713</v>
      </c>
      <c r="F378" s="15">
        <v>245566255</v>
      </c>
      <c r="G378" s="15"/>
      <c r="H378" s="15">
        <f t="shared" si="5"/>
        <v>245566255</v>
      </c>
      <c r="K378" s="21"/>
      <c r="L378" s="21"/>
      <c r="M378" s="23"/>
      <c r="P378" s="13"/>
      <c r="Q378" s="18"/>
    </row>
    <row r="379" spans="1:17">
      <c r="A379" s="20"/>
      <c r="B379" s="20">
        <v>10616</v>
      </c>
      <c r="C379" s="59" t="s">
        <v>66</v>
      </c>
      <c r="D379" s="55">
        <v>253149</v>
      </c>
      <c r="E379" s="56" t="s">
        <v>713</v>
      </c>
      <c r="F379" s="15">
        <v>189705205</v>
      </c>
      <c r="G379" s="15"/>
      <c r="H379" s="15">
        <f t="shared" si="5"/>
        <v>189705205</v>
      </c>
      <c r="K379" s="21"/>
      <c r="L379" s="21"/>
      <c r="M379" s="23"/>
      <c r="P379" s="13"/>
      <c r="Q379" s="18"/>
    </row>
    <row r="380" spans="1:17">
      <c r="A380" s="20"/>
      <c r="B380" s="20">
        <v>10743</v>
      </c>
      <c r="C380" s="59" t="s">
        <v>416</v>
      </c>
      <c r="D380" s="55">
        <v>253134</v>
      </c>
      <c r="E380" s="56" t="s">
        <v>713</v>
      </c>
      <c r="F380" s="15">
        <v>4498254684</v>
      </c>
      <c r="G380" s="15"/>
      <c r="H380" s="15">
        <f t="shared" si="5"/>
        <v>4498254684</v>
      </c>
      <c r="K380" s="21"/>
      <c r="L380" s="21"/>
      <c r="M380" s="23"/>
      <c r="P380" s="13"/>
      <c r="Q380" s="18"/>
    </row>
    <row r="381" spans="1:17">
      <c r="A381" s="20"/>
      <c r="B381" s="20">
        <v>10810</v>
      </c>
      <c r="C381" s="59" t="s">
        <v>417</v>
      </c>
      <c r="D381" s="55">
        <v>253123</v>
      </c>
      <c r="E381" s="56" t="s">
        <v>713</v>
      </c>
      <c r="F381" s="15">
        <v>2866664126</v>
      </c>
      <c r="G381" s="15"/>
      <c r="H381" s="15">
        <f t="shared" si="5"/>
        <v>2866664126</v>
      </c>
      <c r="K381" s="21"/>
      <c r="L381" s="21"/>
      <c r="M381" s="23"/>
      <c r="P381" s="13"/>
      <c r="Q381" s="18"/>
    </row>
    <row r="382" spans="1:17">
      <c r="A382" s="20"/>
      <c r="B382" s="20">
        <v>10945</v>
      </c>
      <c r="C382" s="59" t="s">
        <v>418</v>
      </c>
      <c r="D382" s="55">
        <v>253610</v>
      </c>
      <c r="E382" s="56" t="s">
        <v>713</v>
      </c>
      <c r="F382" s="15">
        <v>3903587650</v>
      </c>
      <c r="G382" s="15"/>
      <c r="H382" s="15">
        <f t="shared" si="5"/>
        <v>3903587650</v>
      </c>
      <c r="K382" s="21"/>
      <c r="L382" s="21"/>
      <c r="M382" s="23"/>
      <c r="P382" s="13"/>
      <c r="Q382" s="18"/>
    </row>
    <row r="383" spans="1:17">
      <c r="A383" s="20"/>
      <c r="B383" s="20">
        <v>11040</v>
      </c>
      <c r="C383" s="59" t="s">
        <v>419</v>
      </c>
      <c r="D383" s="55">
        <v>253196</v>
      </c>
      <c r="E383" s="56" t="s">
        <v>713</v>
      </c>
      <c r="F383" s="15">
        <v>658814071</v>
      </c>
      <c r="G383" s="15"/>
      <c r="H383" s="15">
        <f t="shared" si="5"/>
        <v>658814071</v>
      </c>
      <c r="K383" s="21"/>
      <c r="L383" s="21"/>
      <c r="M383" s="23"/>
      <c r="P383" s="13"/>
      <c r="Q383" s="18"/>
    </row>
    <row r="384" spans="1:17">
      <c r="A384" s="20"/>
      <c r="B384" s="20"/>
      <c r="C384" s="59" t="s">
        <v>257</v>
      </c>
      <c r="D384" s="55">
        <v>253144</v>
      </c>
      <c r="E384" s="57" t="s">
        <v>464</v>
      </c>
      <c r="F384" s="15">
        <v>616191469</v>
      </c>
      <c r="G384" s="15"/>
      <c r="H384" s="15">
        <f t="shared" ref="H384:H447" si="6">F384+G384</f>
        <v>616191469</v>
      </c>
      <c r="K384" s="21"/>
      <c r="L384" s="21"/>
      <c r="M384" s="23"/>
    </row>
    <row r="385" spans="1:13">
      <c r="A385" s="20"/>
      <c r="B385" s="20"/>
      <c r="C385" s="59" t="s">
        <v>405</v>
      </c>
      <c r="D385" s="55">
        <v>253191</v>
      </c>
      <c r="E385" s="57" t="s">
        <v>464</v>
      </c>
      <c r="F385" s="15">
        <v>21403721</v>
      </c>
      <c r="G385" s="15"/>
      <c r="H385" s="15">
        <f t="shared" si="6"/>
        <v>21403721</v>
      </c>
      <c r="K385" s="21"/>
      <c r="L385" s="21"/>
      <c r="M385" s="23"/>
    </row>
    <row r="386" spans="1:13">
      <c r="A386" s="20"/>
      <c r="B386" s="20"/>
      <c r="C386" s="59" t="s">
        <v>66</v>
      </c>
      <c r="D386" s="54">
        <v>253149</v>
      </c>
      <c r="E386" s="57" t="s">
        <v>464</v>
      </c>
      <c r="F386" s="15">
        <v>291585742</v>
      </c>
      <c r="G386" s="15"/>
      <c r="H386" s="15">
        <f t="shared" si="6"/>
        <v>291585742</v>
      </c>
      <c r="K386" s="21"/>
      <c r="L386" s="21"/>
      <c r="M386" s="23"/>
    </row>
    <row r="387" spans="1:13">
      <c r="A387" s="20"/>
      <c r="B387" s="20"/>
      <c r="C387" s="59" t="s">
        <v>409</v>
      </c>
      <c r="D387" s="54">
        <v>253232</v>
      </c>
      <c r="E387" s="57" t="s">
        <v>464</v>
      </c>
      <c r="F387" s="15">
        <v>22993026</v>
      </c>
      <c r="G387" s="15"/>
      <c r="H387" s="15">
        <f t="shared" si="6"/>
        <v>22993026</v>
      </c>
      <c r="K387" s="21"/>
      <c r="L387" s="21"/>
    </row>
    <row r="388" spans="1:13">
      <c r="A388" s="20"/>
      <c r="B388" s="20"/>
      <c r="C388" s="59" t="s">
        <v>410</v>
      </c>
      <c r="D388" s="54">
        <v>253610</v>
      </c>
      <c r="E388" s="57" t="s">
        <v>464</v>
      </c>
      <c r="F388" s="15">
        <v>395509625</v>
      </c>
      <c r="G388" s="15"/>
      <c r="H388" s="15">
        <f t="shared" si="6"/>
        <v>395509625</v>
      </c>
      <c r="K388" s="21"/>
      <c r="L388" s="21"/>
    </row>
    <row r="389" spans="1:13">
      <c r="A389" s="20"/>
      <c r="B389" s="20"/>
      <c r="C389" s="59" t="s">
        <v>413</v>
      </c>
      <c r="D389" s="54">
        <v>253146</v>
      </c>
      <c r="E389" s="57" t="s">
        <v>464</v>
      </c>
      <c r="F389" s="15">
        <v>303160370</v>
      </c>
      <c r="G389" s="15"/>
      <c r="H389" s="15">
        <f t="shared" si="6"/>
        <v>303160370</v>
      </c>
      <c r="K389" s="21"/>
      <c r="L389" s="21"/>
    </row>
    <row r="390" spans="1:13">
      <c r="A390" s="20"/>
      <c r="B390" s="20"/>
      <c r="C390" s="59" t="s">
        <v>404</v>
      </c>
      <c r="D390" s="54">
        <v>253714</v>
      </c>
      <c r="E390" s="57" t="s">
        <v>464</v>
      </c>
      <c r="F390" s="15">
        <v>6319934318</v>
      </c>
      <c r="G390" s="15"/>
      <c r="H390" s="15">
        <f t="shared" si="6"/>
        <v>6319934318</v>
      </c>
      <c r="K390" s="21"/>
      <c r="L390" s="21"/>
    </row>
    <row r="391" spans="1:13">
      <c r="A391" s="20"/>
      <c r="B391" s="20"/>
      <c r="C391" s="59" t="s">
        <v>419</v>
      </c>
      <c r="D391" s="54">
        <v>253196</v>
      </c>
      <c r="E391" s="57" t="s">
        <v>464</v>
      </c>
      <c r="F391" s="15">
        <v>96453905</v>
      </c>
      <c r="G391" s="15"/>
      <c r="H391" s="15">
        <f t="shared" si="6"/>
        <v>96453905</v>
      </c>
      <c r="K391" s="21"/>
      <c r="L391" s="21"/>
    </row>
    <row r="392" spans="1:13">
      <c r="A392" s="20"/>
      <c r="B392" s="20"/>
      <c r="C392" s="59" t="s">
        <v>417</v>
      </c>
      <c r="D392" s="54">
        <v>253123</v>
      </c>
      <c r="E392" s="57" t="s">
        <v>464</v>
      </c>
      <c r="F392" s="15">
        <v>1709208658</v>
      </c>
      <c r="G392" s="15"/>
      <c r="H392" s="15">
        <f t="shared" si="6"/>
        <v>1709208658</v>
      </c>
      <c r="K392" s="21"/>
      <c r="L392" s="21"/>
    </row>
    <row r="393" spans="1:13">
      <c r="A393" s="20"/>
      <c r="B393" s="20"/>
      <c r="C393" s="59" t="s">
        <v>415</v>
      </c>
      <c r="D393" s="54">
        <v>253125</v>
      </c>
      <c r="E393" s="57" t="s">
        <v>464</v>
      </c>
      <c r="F393" s="15">
        <v>43372196</v>
      </c>
      <c r="G393" s="15"/>
      <c r="H393" s="15">
        <f t="shared" si="6"/>
        <v>43372196</v>
      </c>
      <c r="K393" s="21"/>
      <c r="L393" s="21"/>
    </row>
    <row r="394" spans="1:13">
      <c r="A394" s="20"/>
      <c r="B394" s="20"/>
      <c r="C394" s="59" t="s">
        <v>411</v>
      </c>
      <c r="D394" s="54">
        <v>253118</v>
      </c>
      <c r="E394" s="57" t="s">
        <v>464</v>
      </c>
      <c r="F394" s="15">
        <v>17257820761</v>
      </c>
      <c r="G394" s="15"/>
      <c r="H394" s="15">
        <f t="shared" si="6"/>
        <v>17257820761</v>
      </c>
      <c r="K394" s="21"/>
      <c r="L394" s="21"/>
    </row>
    <row r="395" spans="1:13">
      <c r="A395" s="20"/>
      <c r="B395" s="20"/>
      <c r="C395" s="59" t="s">
        <v>403</v>
      </c>
      <c r="D395" s="54">
        <v>253610</v>
      </c>
      <c r="E395" s="57" t="s">
        <v>464</v>
      </c>
      <c r="F395" s="15">
        <v>4229736871</v>
      </c>
      <c r="G395" s="15"/>
      <c r="H395" s="15">
        <f t="shared" si="6"/>
        <v>4229736871</v>
      </c>
      <c r="K395" s="21"/>
      <c r="L395" s="21"/>
    </row>
    <row r="396" spans="1:13">
      <c r="A396" s="20"/>
      <c r="B396" s="20"/>
      <c r="C396" s="59" t="s">
        <v>412</v>
      </c>
      <c r="D396" s="54">
        <v>253120</v>
      </c>
      <c r="E396" s="57" t="s">
        <v>464</v>
      </c>
      <c r="F396" s="15">
        <v>75735769</v>
      </c>
      <c r="G396" s="15"/>
      <c r="H396" s="15">
        <f t="shared" si="6"/>
        <v>75735769</v>
      </c>
      <c r="K396" s="21"/>
      <c r="L396" s="21"/>
    </row>
    <row r="397" spans="1:13">
      <c r="A397" s="20"/>
      <c r="B397" s="20"/>
      <c r="C397" s="59" t="s">
        <v>243</v>
      </c>
      <c r="D397" s="54">
        <v>253610</v>
      </c>
      <c r="E397" s="57" t="s">
        <v>464</v>
      </c>
      <c r="F397" s="15">
        <v>4259369933</v>
      </c>
      <c r="G397" s="15"/>
      <c r="H397" s="15">
        <f t="shared" si="6"/>
        <v>4259369933</v>
      </c>
      <c r="K397" s="21"/>
      <c r="L397" s="21"/>
    </row>
    <row r="398" spans="1:13">
      <c r="A398" s="20"/>
      <c r="B398" s="20"/>
      <c r="C398" s="59" t="s">
        <v>465</v>
      </c>
      <c r="D398" s="54">
        <v>253610</v>
      </c>
      <c r="E398" s="57" t="s">
        <v>464</v>
      </c>
      <c r="F398" s="15">
        <v>1341619487</v>
      </c>
      <c r="G398" s="15"/>
      <c r="H398" s="15">
        <f t="shared" si="6"/>
        <v>1341619487</v>
      </c>
      <c r="K398" s="21"/>
      <c r="L398" s="21"/>
    </row>
    <row r="399" spans="1:13">
      <c r="A399" s="20"/>
      <c r="B399" s="20"/>
      <c r="C399" s="59" t="s">
        <v>402</v>
      </c>
      <c r="D399" s="54">
        <v>253610</v>
      </c>
      <c r="E399" s="57" t="s">
        <v>464</v>
      </c>
      <c r="F399" s="15">
        <v>74391901677</v>
      </c>
      <c r="G399" s="15"/>
      <c r="H399" s="15">
        <f t="shared" si="6"/>
        <v>74391901677</v>
      </c>
      <c r="K399" s="21"/>
      <c r="L399" s="21"/>
    </row>
    <row r="400" spans="1:13">
      <c r="A400" s="20"/>
      <c r="B400" s="20"/>
      <c r="C400" s="59" t="s">
        <v>416</v>
      </c>
      <c r="D400" s="54">
        <v>253134</v>
      </c>
      <c r="E400" s="57" t="s">
        <v>464</v>
      </c>
      <c r="F400" s="15">
        <v>873639644</v>
      </c>
      <c r="G400" s="15"/>
      <c r="H400" s="15">
        <f t="shared" si="6"/>
        <v>873639644</v>
      </c>
      <c r="K400" s="21"/>
      <c r="L400" s="21"/>
    </row>
    <row r="401" spans="1:12">
      <c r="A401" s="20"/>
      <c r="B401" s="20"/>
      <c r="C401" s="59" t="s">
        <v>466</v>
      </c>
      <c r="D401" s="54">
        <v>253229</v>
      </c>
      <c r="E401" s="57" t="s">
        <v>464</v>
      </c>
      <c r="F401" s="15">
        <v>3272053</v>
      </c>
      <c r="G401" s="15"/>
      <c r="H401" s="15">
        <f t="shared" si="6"/>
        <v>3272053</v>
      </c>
      <c r="K401" s="21"/>
      <c r="L401" s="21"/>
    </row>
    <row r="402" spans="1:12">
      <c r="A402" s="20"/>
      <c r="B402" s="20"/>
      <c r="C402" s="59" t="s">
        <v>467</v>
      </c>
      <c r="D402" s="54">
        <v>253138</v>
      </c>
      <c r="E402" s="57" t="s">
        <v>464</v>
      </c>
      <c r="F402" s="15">
        <v>348024901</v>
      </c>
      <c r="G402" s="15"/>
      <c r="H402" s="15">
        <f t="shared" si="6"/>
        <v>348024901</v>
      </c>
      <c r="K402" s="21"/>
      <c r="L402" s="21"/>
    </row>
    <row r="403" spans="1:12">
      <c r="A403" s="20"/>
      <c r="B403" s="20"/>
      <c r="C403" s="59" t="s">
        <v>414</v>
      </c>
      <c r="D403" s="54">
        <v>253129</v>
      </c>
      <c r="E403" s="57" t="s">
        <v>464</v>
      </c>
      <c r="F403" s="15">
        <v>182779328</v>
      </c>
      <c r="G403" s="15"/>
      <c r="H403" s="15">
        <f t="shared" si="6"/>
        <v>182779328</v>
      </c>
      <c r="K403" s="21"/>
      <c r="L403" s="21"/>
    </row>
    <row r="404" spans="1:12">
      <c r="A404" s="20"/>
      <c r="B404" s="20"/>
      <c r="C404" s="59" t="s">
        <v>407</v>
      </c>
      <c r="D404" s="54">
        <v>253114</v>
      </c>
      <c r="E404" s="57" t="s">
        <v>464</v>
      </c>
      <c r="F404" s="15">
        <v>62057212</v>
      </c>
      <c r="G404" s="15"/>
      <c r="H404" s="15">
        <f t="shared" si="6"/>
        <v>62057212</v>
      </c>
      <c r="K404" s="21"/>
      <c r="L404" s="21"/>
    </row>
    <row r="405" spans="1:12">
      <c r="A405" s="20"/>
      <c r="B405" s="20"/>
      <c r="C405" s="59" t="s">
        <v>468</v>
      </c>
      <c r="D405" s="54">
        <v>253191</v>
      </c>
      <c r="E405" s="57" t="s">
        <v>469</v>
      </c>
      <c r="F405" s="15">
        <v>2671620398</v>
      </c>
      <c r="G405" s="15"/>
      <c r="H405" s="15">
        <f t="shared" si="6"/>
        <v>2671620398</v>
      </c>
      <c r="K405" s="21"/>
      <c r="L405" s="21"/>
    </row>
    <row r="406" spans="1:12">
      <c r="A406" s="20"/>
      <c r="B406" s="20"/>
      <c r="C406" s="59" t="s">
        <v>470</v>
      </c>
      <c r="D406" s="54">
        <v>253152</v>
      </c>
      <c r="E406" s="57" t="s">
        <v>469</v>
      </c>
      <c r="F406" s="15">
        <v>2398781069</v>
      </c>
      <c r="G406" s="15"/>
      <c r="H406" s="15">
        <f t="shared" si="6"/>
        <v>2398781069</v>
      </c>
      <c r="K406" s="21"/>
      <c r="L406" s="21"/>
    </row>
    <row r="407" spans="1:12">
      <c r="A407" s="20"/>
      <c r="B407" s="20"/>
      <c r="C407" s="59" t="s">
        <v>471</v>
      </c>
      <c r="D407" s="54">
        <v>253186</v>
      </c>
      <c r="E407" s="57" t="s">
        <v>469</v>
      </c>
      <c r="F407" s="15">
        <v>935804788</v>
      </c>
      <c r="G407" s="15"/>
      <c r="H407" s="15">
        <f t="shared" si="6"/>
        <v>935804788</v>
      </c>
      <c r="K407" s="21"/>
      <c r="L407" s="21"/>
    </row>
    <row r="408" spans="1:12">
      <c r="A408" s="20"/>
      <c r="B408" s="20"/>
      <c r="C408" s="59" t="s">
        <v>472</v>
      </c>
      <c r="D408" s="54">
        <v>253136</v>
      </c>
      <c r="E408" s="57" t="s">
        <v>469</v>
      </c>
      <c r="F408" s="15">
        <v>9220609368</v>
      </c>
      <c r="G408" s="15"/>
      <c r="H408" s="15">
        <f t="shared" si="6"/>
        <v>9220609368</v>
      </c>
      <c r="K408" s="21"/>
      <c r="L408" s="21"/>
    </row>
    <row r="409" spans="1:12">
      <c r="A409" s="20"/>
      <c r="B409" s="20"/>
      <c r="C409" s="59" t="s">
        <v>473</v>
      </c>
      <c r="D409" s="54">
        <v>253190</v>
      </c>
      <c r="E409" s="57" t="s">
        <v>469</v>
      </c>
      <c r="F409" s="15">
        <v>2468113536</v>
      </c>
      <c r="G409" s="15"/>
      <c r="H409" s="15">
        <f t="shared" si="6"/>
        <v>2468113536</v>
      </c>
      <c r="K409" s="21"/>
      <c r="L409" s="21"/>
    </row>
    <row r="410" spans="1:12">
      <c r="A410" s="20"/>
      <c r="B410" s="20"/>
      <c r="C410" s="59" t="s">
        <v>474</v>
      </c>
      <c r="D410" s="54">
        <v>253132</v>
      </c>
      <c r="E410" s="57" t="s">
        <v>469</v>
      </c>
      <c r="F410" s="15">
        <v>10695635095</v>
      </c>
      <c r="G410" s="15"/>
      <c r="H410" s="15">
        <f t="shared" si="6"/>
        <v>10695635095</v>
      </c>
      <c r="K410" s="21"/>
      <c r="L410" s="21"/>
    </row>
    <row r="411" spans="1:12">
      <c r="A411" s="20"/>
      <c r="B411" s="20"/>
      <c r="C411" s="59" t="s">
        <v>475</v>
      </c>
      <c r="D411" s="54">
        <v>253126</v>
      </c>
      <c r="E411" s="57" t="s">
        <v>469</v>
      </c>
      <c r="F411" s="15">
        <v>11532396671</v>
      </c>
      <c r="G411" s="15"/>
      <c r="H411" s="15">
        <f t="shared" si="6"/>
        <v>11532396671</v>
      </c>
      <c r="K411" s="21"/>
      <c r="L411" s="21"/>
    </row>
    <row r="412" spans="1:12">
      <c r="A412" s="20"/>
      <c r="B412" s="20"/>
      <c r="C412" s="59" t="s">
        <v>476</v>
      </c>
      <c r="D412" s="54">
        <v>253114</v>
      </c>
      <c r="E412" s="57" t="s">
        <v>469</v>
      </c>
      <c r="F412" s="15">
        <v>2436086663</v>
      </c>
      <c r="G412" s="15"/>
      <c r="H412" s="15">
        <f t="shared" si="6"/>
        <v>2436086663</v>
      </c>
      <c r="K412" s="21"/>
      <c r="L412" s="21"/>
    </row>
    <row r="413" spans="1:12">
      <c r="A413" s="20"/>
      <c r="B413" s="20"/>
      <c r="C413" s="59" t="s">
        <v>477</v>
      </c>
      <c r="D413" s="54">
        <v>253135</v>
      </c>
      <c r="E413" s="57" t="s">
        <v>469</v>
      </c>
      <c r="F413" s="15">
        <v>12104593284</v>
      </c>
      <c r="G413" s="15"/>
      <c r="H413" s="15">
        <f t="shared" si="6"/>
        <v>12104593284</v>
      </c>
      <c r="K413" s="21"/>
      <c r="L413" s="21"/>
    </row>
    <row r="414" spans="1:12">
      <c r="A414" s="20"/>
      <c r="B414" s="20"/>
      <c r="C414" s="59" t="s">
        <v>478</v>
      </c>
      <c r="D414" s="54">
        <v>253122</v>
      </c>
      <c r="E414" s="57" t="s">
        <v>469</v>
      </c>
      <c r="F414" s="15">
        <v>98158830333</v>
      </c>
      <c r="G414" s="15"/>
      <c r="H414" s="15">
        <f t="shared" si="6"/>
        <v>98158830333</v>
      </c>
      <c r="K414" s="21"/>
      <c r="L414" s="21"/>
    </row>
    <row r="415" spans="1:12">
      <c r="A415" s="20"/>
      <c r="B415" s="20"/>
      <c r="C415" s="59" t="s">
        <v>479</v>
      </c>
      <c r="D415" s="54">
        <v>253187</v>
      </c>
      <c r="E415" s="57" t="s">
        <v>469</v>
      </c>
      <c r="F415" s="15">
        <v>1023030764</v>
      </c>
      <c r="G415" s="15"/>
      <c r="H415" s="15">
        <f t="shared" si="6"/>
        <v>1023030764</v>
      </c>
      <c r="K415" s="21"/>
      <c r="L415" s="21"/>
    </row>
    <row r="416" spans="1:12">
      <c r="A416" s="20"/>
      <c r="B416" s="20"/>
      <c r="C416" s="59" t="s">
        <v>480</v>
      </c>
      <c r="D416" s="54">
        <v>253199</v>
      </c>
      <c r="E416" s="57" t="s">
        <v>469</v>
      </c>
      <c r="F416" s="15">
        <v>3646879952</v>
      </c>
      <c r="G416" s="15"/>
      <c r="H416" s="15">
        <f t="shared" si="6"/>
        <v>3646879952</v>
      </c>
      <c r="K416" s="21"/>
      <c r="L416" s="21"/>
    </row>
    <row r="417" spans="1:12">
      <c r="A417" s="20"/>
      <c r="B417" s="20"/>
      <c r="C417" s="59" t="s">
        <v>481</v>
      </c>
      <c r="D417" s="54">
        <v>253146</v>
      </c>
      <c r="E417" s="57" t="s">
        <v>469</v>
      </c>
      <c r="F417" s="15">
        <v>2279921128</v>
      </c>
      <c r="G417" s="15"/>
      <c r="H417" s="15">
        <f t="shared" si="6"/>
        <v>2279921128</v>
      </c>
      <c r="K417" s="21"/>
      <c r="L417" s="21"/>
    </row>
    <row r="418" spans="1:12">
      <c r="A418" s="20"/>
      <c r="B418" s="20"/>
      <c r="C418" s="59" t="s">
        <v>482</v>
      </c>
      <c r="D418" s="54">
        <v>253118</v>
      </c>
      <c r="E418" s="57" t="s">
        <v>469</v>
      </c>
      <c r="F418" s="15">
        <v>2561039554</v>
      </c>
      <c r="G418" s="15"/>
      <c r="H418" s="15">
        <f t="shared" si="6"/>
        <v>2561039554</v>
      </c>
      <c r="K418" s="21"/>
      <c r="L418" s="21"/>
    </row>
    <row r="419" spans="1:12">
      <c r="A419" s="20"/>
      <c r="B419" s="20"/>
      <c r="C419" s="59" t="s">
        <v>483</v>
      </c>
      <c r="D419" s="54">
        <v>253198</v>
      </c>
      <c r="E419" s="57" t="s">
        <v>469</v>
      </c>
      <c r="F419" s="15">
        <v>2388223339</v>
      </c>
      <c r="G419" s="15"/>
      <c r="H419" s="15">
        <f t="shared" si="6"/>
        <v>2388223339</v>
      </c>
      <c r="K419" s="21"/>
      <c r="L419" s="21"/>
    </row>
    <row r="420" spans="1:12">
      <c r="A420" s="20"/>
      <c r="B420" s="20"/>
      <c r="C420" s="59" t="s">
        <v>484</v>
      </c>
      <c r="D420" s="54">
        <v>253147</v>
      </c>
      <c r="E420" s="57" t="s">
        <v>469</v>
      </c>
      <c r="F420" s="15">
        <v>2028552076</v>
      </c>
      <c r="G420" s="15"/>
      <c r="H420" s="15">
        <f t="shared" si="6"/>
        <v>2028552076</v>
      </c>
      <c r="K420" s="21"/>
      <c r="L420" s="21"/>
    </row>
    <row r="421" spans="1:12">
      <c r="A421" s="20"/>
      <c r="B421" s="20"/>
      <c r="C421" s="59" t="s">
        <v>485</v>
      </c>
      <c r="D421" s="54">
        <v>253196</v>
      </c>
      <c r="E421" s="57" t="s">
        <v>469</v>
      </c>
      <c r="F421" s="15">
        <v>1156068543</v>
      </c>
      <c r="G421" s="15"/>
      <c r="H421" s="15">
        <f t="shared" si="6"/>
        <v>1156068543</v>
      </c>
      <c r="K421" s="21"/>
      <c r="L421" s="21"/>
    </row>
    <row r="422" spans="1:12">
      <c r="A422" s="20"/>
      <c r="B422" s="20"/>
      <c r="C422" s="59" t="s">
        <v>486</v>
      </c>
      <c r="D422" s="54">
        <v>253134</v>
      </c>
      <c r="E422" s="57" t="s">
        <v>469</v>
      </c>
      <c r="F422" s="15">
        <v>9170250841</v>
      </c>
      <c r="G422" s="15"/>
      <c r="H422" s="15">
        <f t="shared" si="6"/>
        <v>9170250841</v>
      </c>
      <c r="K422" s="21"/>
      <c r="L422" s="21"/>
    </row>
    <row r="423" spans="1:12">
      <c r="A423" s="20"/>
      <c r="B423" s="20"/>
      <c r="C423" s="59" t="s">
        <v>487</v>
      </c>
      <c r="D423" s="54">
        <v>253133</v>
      </c>
      <c r="E423" s="57" t="s">
        <v>469</v>
      </c>
      <c r="F423" s="15">
        <v>1979281954</v>
      </c>
      <c r="G423" s="15"/>
      <c r="H423" s="15">
        <f t="shared" si="6"/>
        <v>1979281954</v>
      </c>
      <c r="K423" s="21"/>
      <c r="L423" s="21"/>
    </row>
    <row r="424" spans="1:12">
      <c r="A424" s="20"/>
      <c r="B424" s="20"/>
      <c r="C424" s="59" t="s">
        <v>488</v>
      </c>
      <c r="D424" s="54">
        <v>253124</v>
      </c>
      <c r="E424" s="57" t="s">
        <v>469</v>
      </c>
      <c r="F424" s="15">
        <v>6105112709</v>
      </c>
      <c r="G424" s="15"/>
      <c r="H424" s="15">
        <f t="shared" si="6"/>
        <v>6105112709</v>
      </c>
      <c r="K424" s="21"/>
      <c r="L424" s="21"/>
    </row>
    <row r="425" spans="1:12">
      <c r="A425" s="20"/>
      <c r="B425" s="20"/>
      <c r="C425" s="59" t="s">
        <v>489</v>
      </c>
      <c r="D425" s="54">
        <v>253149</v>
      </c>
      <c r="E425" s="57" t="s">
        <v>469</v>
      </c>
      <c r="F425" s="15">
        <v>2004520417</v>
      </c>
      <c r="G425" s="15"/>
      <c r="H425" s="15">
        <f t="shared" si="6"/>
        <v>2004520417</v>
      </c>
      <c r="K425" s="21"/>
      <c r="L425" s="21"/>
    </row>
    <row r="426" spans="1:12">
      <c r="A426" s="20"/>
      <c r="B426" s="20"/>
      <c r="C426" s="59" t="s">
        <v>490</v>
      </c>
      <c r="D426" s="54">
        <v>253119</v>
      </c>
      <c r="E426" s="57" t="s">
        <v>469</v>
      </c>
      <c r="F426" s="15">
        <v>78774500932</v>
      </c>
      <c r="G426" s="15"/>
      <c r="H426" s="15">
        <f t="shared" si="6"/>
        <v>78774500932</v>
      </c>
      <c r="K426" s="21"/>
      <c r="L426" s="21"/>
    </row>
    <row r="427" spans="1:12">
      <c r="A427" s="20"/>
      <c r="B427" s="20"/>
      <c r="C427" s="59" t="s">
        <v>491</v>
      </c>
      <c r="D427" s="54">
        <v>253110</v>
      </c>
      <c r="E427" s="57" t="s">
        <v>469</v>
      </c>
      <c r="F427" s="15">
        <v>1112348020</v>
      </c>
      <c r="G427" s="15"/>
      <c r="H427" s="15">
        <f t="shared" si="6"/>
        <v>1112348020</v>
      </c>
      <c r="K427" s="21"/>
      <c r="L427" s="21"/>
    </row>
    <row r="428" spans="1:12">
      <c r="A428" s="20"/>
      <c r="B428" s="20"/>
      <c r="C428" s="59" t="s">
        <v>492</v>
      </c>
      <c r="D428" s="54">
        <v>253140</v>
      </c>
      <c r="E428" s="57" t="s">
        <v>469</v>
      </c>
      <c r="F428" s="15">
        <v>2831881459</v>
      </c>
      <c r="G428" s="15"/>
      <c r="H428" s="15">
        <f t="shared" si="6"/>
        <v>2831881459</v>
      </c>
      <c r="K428" s="21"/>
      <c r="L428" s="21"/>
    </row>
    <row r="429" spans="1:12">
      <c r="A429" s="20"/>
      <c r="B429" s="20"/>
      <c r="C429" s="59" t="s">
        <v>493</v>
      </c>
      <c r="D429" s="54">
        <v>253137</v>
      </c>
      <c r="E429" s="57" t="s">
        <v>469</v>
      </c>
      <c r="F429" s="15">
        <v>19121888803</v>
      </c>
      <c r="G429" s="15"/>
      <c r="H429" s="15">
        <f t="shared" si="6"/>
        <v>19121888803</v>
      </c>
      <c r="K429" s="21"/>
      <c r="L429" s="21"/>
    </row>
    <row r="430" spans="1:12">
      <c r="A430" s="20"/>
      <c r="B430" s="20"/>
      <c r="C430" s="59" t="s">
        <v>494</v>
      </c>
      <c r="D430" s="54">
        <v>253197</v>
      </c>
      <c r="E430" s="57" t="s">
        <v>469</v>
      </c>
      <c r="F430" s="15">
        <v>128537988553</v>
      </c>
      <c r="G430" s="15"/>
      <c r="H430" s="15">
        <f t="shared" si="6"/>
        <v>128537988553</v>
      </c>
      <c r="K430" s="21"/>
      <c r="L430" s="21"/>
    </row>
    <row r="431" spans="1:12">
      <c r="A431" s="20"/>
      <c r="B431" s="20"/>
      <c r="C431" s="59" t="s">
        <v>495</v>
      </c>
      <c r="D431" s="54">
        <v>253125</v>
      </c>
      <c r="E431" s="57" t="s">
        <v>469</v>
      </c>
      <c r="F431" s="15">
        <v>262682988</v>
      </c>
      <c r="G431" s="15"/>
      <c r="H431" s="15">
        <f t="shared" si="6"/>
        <v>262682988</v>
      </c>
      <c r="K431" s="21"/>
      <c r="L431" s="21"/>
    </row>
    <row r="432" spans="1:12">
      <c r="A432" s="20"/>
      <c r="B432" s="20"/>
      <c r="C432" s="59" t="s">
        <v>496</v>
      </c>
      <c r="D432" s="54">
        <v>253127</v>
      </c>
      <c r="E432" s="57" t="s">
        <v>469</v>
      </c>
      <c r="F432" s="15">
        <v>5091030815</v>
      </c>
      <c r="G432" s="15"/>
      <c r="H432" s="15">
        <f t="shared" si="6"/>
        <v>5091030815</v>
      </c>
      <c r="K432" s="21"/>
      <c r="L432" s="21"/>
    </row>
    <row r="433" spans="1:12">
      <c r="A433" s="20"/>
      <c r="B433" s="20"/>
      <c r="C433" s="59" t="s">
        <v>497</v>
      </c>
      <c r="D433" s="54">
        <v>253139</v>
      </c>
      <c r="E433" s="57" t="s">
        <v>469</v>
      </c>
      <c r="F433" s="15">
        <v>6901169408</v>
      </c>
      <c r="G433" s="15"/>
      <c r="H433" s="15">
        <f t="shared" si="6"/>
        <v>6901169408</v>
      </c>
      <c r="K433" s="21"/>
      <c r="L433" s="21"/>
    </row>
    <row r="434" spans="1:12">
      <c r="A434" s="20"/>
      <c r="B434" s="20"/>
      <c r="C434" s="59" t="s">
        <v>498</v>
      </c>
      <c r="D434" s="54">
        <v>253141</v>
      </c>
      <c r="E434" s="57" t="s">
        <v>469</v>
      </c>
      <c r="F434" s="15">
        <v>7700546127</v>
      </c>
      <c r="G434" s="15"/>
      <c r="H434" s="15">
        <f t="shared" si="6"/>
        <v>7700546127</v>
      </c>
      <c r="K434" s="21"/>
      <c r="L434" s="21"/>
    </row>
    <row r="435" spans="1:12">
      <c r="A435" s="20"/>
      <c r="B435" s="20"/>
      <c r="C435" s="59" t="s">
        <v>499</v>
      </c>
      <c r="D435" s="54">
        <v>253610</v>
      </c>
      <c r="E435" s="57" t="s">
        <v>469</v>
      </c>
      <c r="F435" s="15">
        <v>16231556141</v>
      </c>
      <c r="G435" s="15"/>
      <c r="H435" s="15">
        <f t="shared" si="6"/>
        <v>16231556141</v>
      </c>
      <c r="K435" s="21"/>
      <c r="L435" s="21"/>
    </row>
    <row r="436" spans="1:12">
      <c r="A436" s="20"/>
      <c r="B436" s="20"/>
      <c r="C436" s="59" t="s">
        <v>500</v>
      </c>
      <c r="D436" s="54">
        <v>253148</v>
      </c>
      <c r="E436" s="57" t="s">
        <v>469</v>
      </c>
      <c r="F436" s="15">
        <v>1971790095</v>
      </c>
      <c r="G436" s="15"/>
      <c r="H436" s="15">
        <f t="shared" si="6"/>
        <v>1971790095</v>
      </c>
      <c r="K436" s="21"/>
      <c r="L436" s="21"/>
    </row>
    <row r="437" spans="1:12">
      <c r="A437" s="20"/>
      <c r="B437" s="20"/>
      <c r="C437" s="59" t="s">
        <v>501</v>
      </c>
      <c r="D437" s="54">
        <v>253129</v>
      </c>
      <c r="E437" s="57" t="s">
        <v>469</v>
      </c>
      <c r="F437" s="15">
        <v>1185929543</v>
      </c>
      <c r="G437" s="15"/>
      <c r="H437" s="15">
        <f t="shared" si="6"/>
        <v>1185929543</v>
      </c>
      <c r="K437" s="21"/>
      <c r="L437" s="21"/>
    </row>
    <row r="438" spans="1:12">
      <c r="A438" s="20"/>
      <c r="B438" s="20"/>
      <c r="C438" s="59" t="s">
        <v>502</v>
      </c>
      <c r="D438" s="54">
        <v>253145</v>
      </c>
      <c r="E438" s="57" t="s">
        <v>469</v>
      </c>
      <c r="F438" s="15">
        <v>5856778551</v>
      </c>
      <c r="G438" s="15"/>
      <c r="H438" s="15">
        <f t="shared" si="6"/>
        <v>5856778551</v>
      </c>
      <c r="K438" s="21"/>
      <c r="L438" s="21"/>
    </row>
    <row r="439" spans="1:12">
      <c r="A439" s="20"/>
      <c r="B439" s="20"/>
      <c r="C439" s="59" t="s">
        <v>503</v>
      </c>
      <c r="D439" s="54">
        <v>253120</v>
      </c>
      <c r="E439" s="57" t="s">
        <v>469</v>
      </c>
      <c r="F439" s="15">
        <v>5847330798</v>
      </c>
      <c r="G439" s="15"/>
      <c r="H439" s="15">
        <f t="shared" si="6"/>
        <v>5847330798</v>
      </c>
      <c r="K439" s="21"/>
      <c r="L439" s="21"/>
    </row>
    <row r="440" spans="1:12">
      <c r="A440" s="20"/>
      <c r="B440" s="20"/>
      <c r="C440" s="59" t="s">
        <v>504</v>
      </c>
      <c r="D440" s="54">
        <v>253123</v>
      </c>
      <c r="E440" s="57" t="s">
        <v>469</v>
      </c>
      <c r="F440" s="15">
        <v>32111420587</v>
      </c>
      <c r="G440" s="15"/>
      <c r="H440" s="15">
        <f t="shared" si="6"/>
        <v>32111420587</v>
      </c>
      <c r="K440" s="21"/>
      <c r="L440" s="21"/>
    </row>
    <row r="441" spans="1:12">
      <c r="A441" s="20"/>
      <c r="B441" s="20"/>
      <c r="C441" s="59" t="s">
        <v>505</v>
      </c>
      <c r="D441" s="54">
        <v>253138</v>
      </c>
      <c r="E441" s="57" t="s">
        <v>469</v>
      </c>
      <c r="F441" s="15">
        <v>2546911647</v>
      </c>
      <c r="G441" s="15"/>
      <c r="H441" s="15">
        <f t="shared" si="6"/>
        <v>2546911647</v>
      </c>
      <c r="K441" s="21"/>
      <c r="L441" s="21"/>
    </row>
    <row r="442" spans="1:12">
      <c r="A442" s="20"/>
      <c r="B442" s="20"/>
      <c r="C442" s="59" t="s">
        <v>506</v>
      </c>
      <c r="D442" s="54">
        <v>253192</v>
      </c>
      <c r="E442" s="57" t="s">
        <v>469</v>
      </c>
      <c r="F442" s="15">
        <v>617596565</v>
      </c>
      <c r="G442" s="15"/>
      <c r="H442" s="15">
        <f t="shared" si="6"/>
        <v>617596565</v>
      </c>
      <c r="K442" s="21"/>
      <c r="L442" s="21"/>
    </row>
    <row r="443" spans="1:12">
      <c r="A443" s="20"/>
      <c r="B443" s="20"/>
      <c r="C443" s="59" t="s">
        <v>507</v>
      </c>
      <c r="D443" s="54">
        <v>253143</v>
      </c>
      <c r="E443" s="57" t="s">
        <v>469</v>
      </c>
      <c r="F443" s="15">
        <v>971936152</v>
      </c>
      <c r="G443" s="15"/>
      <c r="H443" s="15">
        <f t="shared" si="6"/>
        <v>971936152</v>
      </c>
      <c r="K443" s="21"/>
      <c r="L443" s="21"/>
    </row>
    <row r="444" spans="1:12">
      <c r="A444" s="20"/>
      <c r="B444" s="20"/>
      <c r="C444" s="59" t="s">
        <v>431</v>
      </c>
      <c r="D444" s="54">
        <v>253117</v>
      </c>
      <c r="E444" s="57" t="s">
        <v>469</v>
      </c>
      <c r="F444" s="15">
        <v>13731088573</v>
      </c>
      <c r="G444" s="15"/>
      <c r="H444" s="15">
        <f t="shared" si="6"/>
        <v>13731088573</v>
      </c>
      <c r="K444" s="21"/>
      <c r="L444" s="21"/>
    </row>
    <row r="445" spans="1:12">
      <c r="A445" s="20"/>
      <c r="B445" s="20"/>
      <c r="C445" s="59" t="s">
        <v>508</v>
      </c>
      <c r="D445" s="54">
        <v>253144</v>
      </c>
      <c r="E445" s="57" t="s">
        <v>469</v>
      </c>
      <c r="F445" s="15">
        <v>12387341727</v>
      </c>
      <c r="G445" s="15"/>
      <c r="H445" s="15">
        <f t="shared" si="6"/>
        <v>12387341727</v>
      </c>
      <c r="K445" s="21"/>
      <c r="L445" s="21"/>
    </row>
    <row r="446" spans="1:12">
      <c r="A446" s="20"/>
      <c r="B446" s="20"/>
      <c r="C446" s="59" t="s">
        <v>509</v>
      </c>
      <c r="D446" s="54">
        <v>253150</v>
      </c>
      <c r="E446" s="57" t="s">
        <v>469</v>
      </c>
      <c r="F446" s="15">
        <v>1050338041</v>
      </c>
      <c r="G446" s="15"/>
      <c r="H446" s="15">
        <f t="shared" si="6"/>
        <v>1050338041</v>
      </c>
      <c r="K446" s="21"/>
      <c r="L446" s="21"/>
    </row>
    <row r="447" spans="1:12">
      <c r="A447" s="20"/>
      <c r="B447" s="20"/>
      <c r="C447" s="59" t="s">
        <v>510</v>
      </c>
      <c r="D447" s="54">
        <v>253142</v>
      </c>
      <c r="E447" s="57" t="s">
        <v>469</v>
      </c>
      <c r="F447" s="15">
        <v>2200492615</v>
      </c>
      <c r="G447" s="15"/>
      <c r="H447" s="15">
        <f t="shared" si="6"/>
        <v>2200492615</v>
      </c>
      <c r="K447" s="21"/>
      <c r="L447" s="21"/>
    </row>
    <row r="448" spans="1:12">
      <c r="A448" s="20"/>
      <c r="B448" s="20"/>
      <c r="C448" s="59" t="s">
        <v>511</v>
      </c>
      <c r="D448" s="54">
        <v>253155</v>
      </c>
      <c r="E448" s="57" t="s">
        <v>469</v>
      </c>
      <c r="F448" s="15">
        <v>701389896</v>
      </c>
      <c r="G448" s="15"/>
      <c r="H448" s="15">
        <f t="shared" ref="H448:H511" si="7">F448+G448</f>
        <v>701389896</v>
      </c>
      <c r="K448" s="21"/>
      <c r="L448" s="21"/>
    </row>
    <row r="449" spans="1:12">
      <c r="A449" s="20"/>
      <c r="B449" s="20"/>
      <c r="C449" s="59" t="s">
        <v>511</v>
      </c>
      <c r="D449" s="54">
        <v>253155</v>
      </c>
      <c r="E449" s="57" t="s">
        <v>512</v>
      </c>
      <c r="F449" s="15">
        <v>183910390</v>
      </c>
      <c r="G449" s="15"/>
      <c r="H449" s="15">
        <f t="shared" si="7"/>
        <v>183910390</v>
      </c>
      <c r="K449" s="21"/>
      <c r="L449" s="21"/>
    </row>
    <row r="450" spans="1:12">
      <c r="A450" s="20"/>
      <c r="B450" s="20"/>
      <c r="C450" s="59" t="s">
        <v>472</v>
      </c>
      <c r="D450" s="54">
        <v>253136</v>
      </c>
      <c r="E450" s="57" t="s">
        <v>512</v>
      </c>
      <c r="F450" s="15">
        <v>4521554780</v>
      </c>
      <c r="G450" s="15"/>
      <c r="H450" s="15">
        <f t="shared" si="7"/>
        <v>4521554780</v>
      </c>
      <c r="K450" s="21"/>
      <c r="L450" s="21"/>
    </row>
    <row r="451" spans="1:12">
      <c r="A451" s="20"/>
      <c r="B451" s="20"/>
      <c r="C451" s="59" t="s">
        <v>488</v>
      </c>
      <c r="D451" s="54">
        <v>253124</v>
      </c>
      <c r="E451" s="57" t="s">
        <v>512</v>
      </c>
      <c r="F451" s="15">
        <v>935283144</v>
      </c>
      <c r="G451" s="15"/>
      <c r="H451" s="15">
        <f t="shared" si="7"/>
        <v>935283144</v>
      </c>
      <c r="K451" s="21"/>
      <c r="L451" s="21"/>
    </row>
    <row r="452" spans="1:12">
      <c r="A452" s="20"/>
      <c r="B452" s="20"/>
      <c r="C452" s="59" t="s">
        <v>498</v>
      </c>
      <c r="D452" s="54">
        <v>253141</v>
      </c>
      <c r="E452" s="57" t="s">
        <v>512</v>
      </c>
      <c r="F452" s="15">
        <v>7195265358</v>
      </c>
      <c r="G452" s="15"/>
      <c r="H452" s="15">
        <f t="shared" si="7"/>
        <v>7195265358</v>
      </c>
      <c r="K452" s="21"/>
      <c r="L452" s="21"/>
    </row>
    <row r="453" spans="1:12">
      <c r="A453" s="20"/>
      <c r="B453" s="20"/>
      <c r="C453" s="59" t="s">
        <v>510</v>
      </c>
      <c r="D453" s="54">
        <v>253142</v>
      </c>
      <c r="E453" s="57" t="s">
        <v>512</v>
      </c>
      <c r="F453" s="15">
        <v>1417298359</v>
      </c>
      <c r="G453" s="15"/>
      <c r="H453" s="15">
        <f t="shared" si="7"/>
        <v>1417298359</v>
      </c>
      <c r="K453" s="21"/>
      <c r="L453" s="21"/>
    </row>
    <row r="454" spans="1:12">
      <c r="A454" s="20"/>
      <c r="B454" s="20"/>
      <c r="C454" s="59" t="s">
        <v>497</v>
      </c>
      <c r="D454" s="54">
        <v>253139</v>
      </c>
      <c r="E454" s="57" t="s">
        <v>512</v>
      </c>
      <c r="F454" s="15">
        <v>5512653562</v>
      </c>
      <c r="G454" s="15"/>
      <c r="H454" s="15">
        <f t="shared" si="7"/>
        <v>5512653562</v>
      </c>
      <c r="K454" s="21"/>
      <c r="L454" s="21"/>
    </row>
    <row r="455" spans="1:12">
      <c r="A455" s="20"/>
      <c r="B455" s="20"/>
      <c r="C455" s="59" t="s">
        <v>471</v>
      </c>
      <c r="D455" s="54">
        <v>253186</v>
      </c>
      <c r="E455" s="57" t="s">
        <v>512</v>
      </c>
      <c r="F455" s="15">
        <v>550387201</v>
      </c>
      <c r="G455" s="15"/>
      <c r="H455" s="15">
        <f t="shared" si="7"/>
        <v>550387201</v>
      </c>
      <c r="K455" s="21"/>
      <c r="L455" s="21"/>
    </row>
    <row r="456" spans="1:12">
      <c r="A456" s="20"/>
      <c r="B456" s="20"/>
      <c r="C456" s="59" t="s">
        <v>503</v>
      </c>
      <c r="D456" s="54">
        <v>253120</v>
      </c>
      <c r="E456" s="57" t="s">
        <v>512</v>
      </c>
      <c r="F456" s="15">
        <v>5382211132</v>
      </c>
      <c r="G456" s="15"/>
      <c r="H456" s="15">
        <f t="shared" si="7"/>
        <v>5382211132</v>
      </c>
      <c r="K456" s="21"/>
      <c r="L456" s="21"/>
    </row>
    <row r="457" spans="1:12">
      <c r="A457" s="20"/>
      <c r="B457" s="20"/>
      <c r="C457" s="59" t="s">
        <v>476</v>
      </c>
      <c r="D457" s="54">
        <v>253114</v>
      </c>
      <c r="E457" s="57" t="s">
        <v>512</v>
      </c>
      <c r="F457" s="15">
        <v>2000203162</v>
      </c>
      <c r="G457" s="15"/>
      <c r="H457" s="15">
        <f t="shared" si="7"/>
        <v>2000203162</v>
      </c>
      <c r="K457" s="21"/>
      <c r="L457" s="21"/>
    </row>
    <row r="458" spans="1:12">
      <c r="A458" s="20"/>
      <c r="B458" s="20"/>
      <c r="C458" s="59" t="s">
        <v>490</v>
      </c>
      <c r="D458" s="54">
        <v>253119</v>
      </c>
      <c r="E458" s="57" t="s">
        <v>512</v>
      </c>
      <c r="F458" s="15">
        <v>150245070330</v>
      </c>
      <c r="G458" s="15"/>
      <c r="H458" s="15">
        <f t="shared" si="7"/>
        <v>150245070330</v>
      </c>
      <c r="K458" s="21"/>
      <c r="L458" s="21"/>
    </row>
    <row r="459" spans="1:12">
      <c r="A459" s="20"/>
      <c r="B459" s="20"/>
      <c r="C459" s="59" t="s">
        <v>500</v>
      </c>
      <c r="D459" s="54">
        <v>253148</v>
      </c>
      <c r="E459" s="57" t="s">
        <v>512</v>
      </c>
      <c r="F459" s="15">
        <v>1986122495</v>
      </c>
      <c r="G459" s="15"/>
      <c r="H459" s="15">
        <f t="shared" si="7"/>
        <v>1986122495</v>
      </c>
      <c r="K459" s="21"/>
      <c r="L459" s="21"/>
    </row>
    <row r="460" spans="1:12">
      <c r="A460" s="20"/>
      <c r="B460" s="20"/>
      <c r="C460" s="59" t="s">
        <v>481</v>
      </c>
      <c r="D460" s="54">
        <v>253146</v>
      </c>
      <c r="E460" s="57" t="s">
        <v>512</v>
      </c>
      <c r="F460" s="15">
        <v>2592033983</v>
      </c>
      <c r="G460" s="15"/>
      <c r="H460" s="15">
        <f t="shared" si="7"/>
        <v>2592033983</v>
      </c>
      <c r="K460" s="21"/>
      <c r="L460" s="21"/>
    </row>
    <row r="461" spans="1:12">
      <c r="A461" s="20"/>
      <c r="B461" s="20"/>
      <c r="C461" s="59" t="s">
        <v>483</v>
      </c>
      <c r="D461" s="54">
        <v>253198</v>
      </c>
      <c r="E461" s="57" t="s">
        <v>512</v>
      </c>
      <c r="F461" s="15">
        <v>2734944823</v>
      </c>
      <c r="G461" s="15"/>
      <c r="H461" s="15">
        <f t="shared" si="7"/>
        <v>2734944823</v>
      </c>
      <c r="K461" s="21"/>
      <c r="L461" s="21"/>
    </row>
    <row r="462" spans="1:12">
      <c r="A462" s="20"/>
      <c r="B462" s="20"/>
      <c r="C462" s="59" t="s">
        <v>489</v>
      </c>
      <c r="D462" s="54">
        <v>253149</v>
      </c>
      <c r="E462" s="57" t="s">
        <v>512</v>
      </c>
      <c r="F462" s="15">
        <v>3112783777</v>
      </c>
      <c r="G462" s="15"/>
      <c r="H462" s="15">
        <f t="shared" si="7"/>
        <v>3112783777</v>
      </c>
      <c r="K462" s="21"/>
      <c r="L462" s="21"/>
    </row>
    <row r="463" spans="1:12">
      <c r="A463" s="20"/>
      <c r="B463" s="20"/>
      <c r="C463" s="59" t="s">
        <v>474</v>
      </c>
      <c r="D463" s="54">
        <v>253132</v>
      </c>
      <c r="E463" s="57" t="s">
        <v>512</v>
      </c>
      <c r="F463" s="15">
        <v>4133731115</v>
      </c>
      <c r="G463" s="15"/>
      <c r="H463" s="15">
        <f t="shared" si="7"/>
        <v>4133731115</v>
      </c>
      <c r="K463" s="21"/>
      <c r="L463" s="21"/>
    </row>
    <row r="464" spans="1:12">
      <c r="A464" s="20"/>
      <c r="B464" s="20"/>
      <c r="C464" s="59" t="s">
        <v>470</v>
      </c>
      <c r="D464" s="54">
        <v>253152</v>
      </c>
      <c r="E464" s="57" t="s">
        <v>512</v>
      </c>
      <c r="F464" s="15">
        <v>1630570205</v>
      </c>
      <c r="G464" s="15"/>
      <c r="H464" s="15">
        <f t="shared" si="7"/>
        <v>1630570205</v>
      </c>
      <c r="K464" s="21"/>
      <c r="L464" s="21"/>
    </row>
    <row r="465" spans="1:12">
      <c r="A465" s="20"/>
      <c r="B465" s="20"/>
      <c r="C465" s="59" t="s">
        <v>509</v>
      </c>
      <c r="D465" s="54">
        <v>253150</v>
      </c>
      <c r="E465" s="57" t="s">
        <v>512</v>
      </c>
      <c r="F465" s="15">
        <v>251603962</v>
      </c>
      <c r="G465" s="15"/>
      <c r="H465" s="15">
        <f t="shared" si="7"/>
        <v>251603962</v>
      </c>
      <c r="K465" s="21"/>
      <c r="L465" s="21"/>
    </row>
    <row r="466" spans="1:12">
      <c r="A466" s="20"/>
      <c r="B466" s="20"/>
      <c r="C466" s="59" t="s">
        <v>502</v>
      </c>
      <c r="D466" s="54">
        <v>253145</v>
      </c>
      <c r="E466" s="57" t="s">
        <v>512</v>
      </c>
      <c r="F466" s="15">
        <v>1966661695</v>
      </c>
      <c r="G466" s="15"/>
      <c r="H466" s="15">
        <f t="shared" si="7"/>
        <v>1966661695</v>
      </c>
      <c r="K466" s="21"/>
      <c r="L466" s="21"/>
    </row>
    <row r="467" spans="1:12">
      <c r="A467" s="20"/>
      <c r="B467" s="20"/>
      <c r="C467" s="59" t="s">
        <v>493</v>
      </c>
      <c r="D467" s="54">
        <v>253137</v>
      </c>
      <c r="E467" s="57" t="s">
        <v>512</v>
      </c>
      <c r="F467" s="15">
        <v>7189628186</v>
      </c>
      <c r="G467" s="15"/>
      <c r="H467" s="15">
        <f t="shared" si="7"/>
        <v>7189628186</v>
      </c>
      <c r="K467" s="21"/>
      <c r="L467" s="21"/>
    </row>
    <row r="468" spans="1:12">
      <c r="A468" s="20"/>
      <c r="B468" s="20"/>
      <c r="C468" s="59" t="s">
        <v>496</v>
      </c>
      <c r="D468" s="54">
        <v>253127</v>
      </c>
      <c r="E468" s="57" t="s">
        <v>512</v>
      </c>
      <c r="F468" s="15">
        <v>2608312657</v>
      </c>
      <c r="G468" s="15"/>
      <c r="H468" s="15">
        <f t="shared" si="7"/>
        <v>2608312657</v>
      </c>
      <c r="K468" s="21"/>
      <c r="L468" s="21"/>
    </row>
    <row r="469" spans="1:12">
      <c r="A469" s="20"/>
      <c r="B469" s="20"/>
      <c r="C469" s="59" t="s">
        <v>477</v>
      </c>
      <c r="D469" s="54">
        <v>253135</v>
      </c>
      <c r="E469" s="57" t="s">
        <v>512</v>
      </c>
      <c r="F469" s="15">
        <v>9076391903</v>
      </c>
      <c r="G469" s="15"/>
      <c r="H469" s="15">
        <f t="shared" si="7"/>
        <v>9076391903</v>
      </c>
      <c r="K469" s="21"/>
      <c r="L469" s="21"/>
    </row>
    <row r="470" spans="1:12">
      <c r="A470" s="20"/>
      <c r="B470" s="20"/>
      <c r="C470" s="59" t="s">
        <v>484</v>
      </c>
      <c r="D470" s="54">
        <v>253147</v>
      </c>
      <c r="E470" s="57" t="s">
        <v>512</v>
      </c>
      <c r="F470" s="15">
        <v>1373801845</v>
      </c>
      <c r="G470" s="15"/>
      <c r="H470" s="15">
        <f t="shared" si="7"/>
        <v>1373801845</v>
      </c>
      <c r="K470" s="21"/>
      <c r="L470" s="21"/>
    </row>
    <row r="471" spans="1:12">
      <c r="A471" s="20"/>
      <c r="B471" s="20"/>
      <c r="C471" s="59" t="s">
        <v>492</v>
      </c>
      <c r="D471" s="54">
        <v>253140</v>
      </c>
      <c r="E471" s="57" t="s">
        <v>512</v>
      </c>
      <c r="F471" s="15">
        <v>1485251913</v>
      </c>
      <c r="G471" s="15"/>
      <c r="H471" s="15">
        <f t="shared" si="7"/>
        <v>1485251913</v>
      </c>
      <c r="K471" s="21"/>
      <c r="L471" s="21"/>
    </row>
    <row r="472" spans="1:12">
      <c r="A472" s="20"/>
      <c r="B472" s="20"/>
      <c r="C472" s="59" t="s">
        <v>494</v>
      </c>
      <c r="D472" s="54">
        <v>253197</v>
      </c>
      <c r="E472" s="57" t="s">
        <v>512</v>
      </c>
      <c r="F472" s="15">
        <v>8609160485</v>
      </c>
      <c r="G472" s="15"/>
      <c r="H472" s="15">
        <f t="shared" si="7"/>
        <v>8609160485</v>
      </c>
      <c r="K472" s="21"/>
      <c r="L472" s="21"/>
    </row>
    <row r="473" spans="1:12">
      <c r="A473" s="20"/>
      <c r="B473" s="20"/>
      <c r="C473" s="59" t="s">
        <v>431</v>
      </c>
      <c r="D473" s="54">
        <v>253117</v>
      </c>
      <c r="E473" s="57" t="s">
        <v>512</v>
      </c>
      <c r="F473" s="15">
        <v>665045123</v>
      </c>
      <c r="G473" s="15"/>
      <c r="H473" s="15">
        <f t="shared" si="7"/>
        <v>665045123</v>
      </c>
      <c r="K473" s="21"/>
      <c r="L473" s="21"/>
    </row>
    <row r="474" spans="1:12">
      <c r="A474" s="20"/>
      <c r="B474" s="20"/>
      <c r="C474" s="59" t="s">
        <v>505</v>
      </c>
      <c r="D474" s="54">
        <v>253138</v>
      </c>
      <c r="E474" s="57" t="s">
        <v>512</v>
      </c>
      <c r="F474" s="15">
        <v>1696027570</v>
      </c>
      <c r="G474" s="15"/>
      <c r="H474" s="15">
        <f t="shared" si="7"/>
        <v>1696027570</v>
      </c>
      <c r="K474" s="21"/>
      <c r="L474" s="21"/>
    </row>
    <row r="475" spans="1:12">
      <c r="A475" s="20"/>
      <c r="B475" s="20"/>
      <c r="C475" s="59" t="s">
        <v>491</v>
      </c>
      <c r="D475" s="54">
        <v>253110</v>
      </c>
      <c r="E475" s="57" t="s">
        <v>512</v>
      </c>
      <c r="F475" s="15">
        <v>453678</v>
      </c>
      <c r="G475" s="15"/>
      <c r="H475" s="15">
        <f t="shared" si="7"/>
        <v>453678</v>
      </c>
      <c r="K475" s="21"/>
      <c r="L475" s="21"/>
    </row>
    <row r="476" spans="1:12">
      <c r="A476" s="20"/>
      <c r="B476" s="20"/>
      <c r="C476" s="59" t="s">
        <v>501</v>
      </c>
      <c r="D476" s="54">
        <v>253129</v>
      </c>
      <c r="E476" s="57" t="s">
        <v>512</v>
      </c>
      <c r="F476" s="15">
        <v>814992184</v>
      </c>
      <c r="G476" s="15"/>
      <c r="H476" s="15">
        <f t="shared" si="7"/>
        <v>814992184</v>
      </c>
      <c r="K476" s="21"/>
      <c r="L476" s="21"/>
    </row>
    <row r="477" spans="1:12">
      <c r="A477" s="20"/>
      <c r="B477" s="20"/>
      <c r="C477" s="59" t="s">
        <v>499</v>
      </c>
      <c r="D477" s="54">
        <v>253610</v>
      </c>
      <c r="E477" s="57" t="s">
        <v>512</v>
      </c>
      <c r="F477" s="15">
        <v>2415946931</v>
      </c>
      <c r="G477" s="15"/>
      <c r="H477" s="15">
        <f t="shared" si="7"/>
        <v>2415946931</v>
      </c>
      <c r="K477" s="21"/>
      <c r="L477" s="21"/>
    </row>
    <row r="478" spans="1:12">
      <c r="A478" s="20"/>
      <c r="B478" s="20"/>
      <c r="C478" s="59" t="s">
        <v>485</v>
      </c>
      <c r="D478" s="54">
        <v>253196</v>
      </c>
      <c r="E478" s="57" t="s">
        <v>512</v>
      </c>
      <c r="F478" s="15">
        <v>1146686453</v>
      </c>
      <c r="G478" s="15"/>
      <c r="H478" s="15">
        <f t="shared" si="7"/>
        <v>1146686453</v>
      </c>
      <c r="K478" s="21"/>
      <c r="L478" s="21"/>
    </row>
    <row r="479" spans="1:12">
      <c r="A479" s="20"/>
      <c r="B479" s="20"/>
      <c r="C479" s="59" t="s">
        <v>479</v>
      </c>
      <c r="D479" s="54">
        <v>253187</v>
      </c>
      <c r="E479" s="57" t="s">
        <v>512</v>
      </c>
      <c r="F479" s="15">
        <v>750688051</v>
      </c>
      <c r="G479" s="15"/>
      <c r="H479" s="15">
        <f t="shared" si="7"/>
        <v>750688051</v>
      </c>
      <c r="K479" s="21"/>
      <c r="L479" s="21"/>
    </row>
    <row r="480" spans="1:12">
      <c r="A480" s="20"/>
      <c r="B480" s="20"/>
      <c r="C480" s="59" t="s">
        <v>468</v>
      </c>
      <c r="D480" s="54">
        <v>253191</v>
      </c>
      <c r="E480" s="57" t="s">
        <v>512</v>
      </c>
      <c r="F480" s="15">
        <v>153141819</v>
      </c>
      <c r="G480" s="15"/>
      <c r="H480" s="15">
        <f t="shared" si="7"/>
        <v>153141819</v>
      </c>
      <c r="K480" s="21"/>
      <c r="L480" s="21"/>
    </row>
    <row r="481" spans="1:12">
      <c r="A481" s="20"/>
      <c r="B481" s="20"/>
      <c r="C481" s="59" t="s">
        <v>482</v>
      </c>
      <c r="D481" s="54">
        <v>253118</v>
      </c>
      <c r="E481" s="57" t="s">
        <v>512</v>
      </c>
      <c r="F481" s="15">
        <v>5060331979</v>
      </c>
      <c r="G481" s="15"/>
      <c r="H481" s="15">
        <f t="shared" si="7"/>
        <v>5060331979</v>
      </c>
      <c r="K481" s="21"/>
      <c r="L481" s="21"/>
    </row>
    <row r="482" spans="1:12">
      <c r="A482" s="20"/>
      <c r="B482" s="20"/>
      <c r="C482" s="59" t="s">
        <v>486</v>
      </c>
      <c r="D482" s="54">
        <v>253134</v>
      </c>
      <c r="E482" s="57" t="s">
        <v>512</v>
      </c>
      <c r="F482" s="15">
        <v>3207015187</v>
      </c>
      <c r="G482" s="15"/>
      <c r="H482" s="15">
        <f t="shared" si="7"/>
        <v>3207015187</v>
      </c>
      <c r="K482" s="21"/>
      <c r="L482" s="21"/>
    </row>
    <row r="483" spans="1:12">
      <c r="A483" s="20"/>
      <c r="B483" s="20"/>
      <c r="C483" s="59" t="s">
        <v>478</v>
      </c>
      <c r="D483" s="54">
        <v>253122</v>
      </c>
      <c r="E483" s="57" t="s">
        <v>512</v>
      </c>
      <c r="F483" s="15">
        <v>35428789108</v>
      </c>
      <c r="G483" s="15"/>
      <c r="H483" s="15">
        <f t="shared" si="7"/>
        <v>35428789108</v>
      </c>
      <c r="K483" s="21"/>
      <c r="L483" s="21"/>
    </row>
    <row r="484" spans="1:12">
      <c r="A484" s="20"/>
      <c r="B484" s="20"/>
      <c r="C484" s="59" t="s">
        <v>487</v>
      </c>
      <c r="D484" s="54">
        <v>253133</v>
      </c>
      <c r="E484" s="57" t="s">
        <v>512</v>
      </c>
      <c r="F484" s="15">
        <v>1372141694</v>
      </c>
      <c r="G484" s="15"/>
      <c r="H484" s="15">
        <f t="shared" si="7"/>
        <v>1372141694</v>
      </c>
      <c r="K484" s="21"/>
      <c r="L484" s="21"/>
    </row>
    <row r="485" spans="1:12">
      <c r="A485" s="20"/>
      <c r="B485" s="20"/>
      <c r="C485" s="59" t="s">
        <v>504</v>
      </c>
      <c r="D485" s="54">
        <v>253123</v>
      </c>
      <c r="E485" s="57" t="s">
        <v>512</v>
      </c>
      <c r="F485" s="15">
        <v>150859910</v>
      </c>
      <c r="G485" s="15"/>
      <c r="H485" s="15">
        <f t="shared" si="7"/>
        <v>150859910</v>
      </c>
      <c r="K485" s="21"/>
      <c r="L485" s="21"/>
    </row>
    <row r="486" spans="1:12">
      <c r="A486" s="20"/>
      <c r="B486" s="20"/>
      <c r="C486" s="59" t="s">
        <v>507</v>
      </c>
      <c r="D486" s="54">
        <v>253143</v>
      </c>
      <c r="E486" s="57" t="s">
        <v>512</v>
      </c>
      <c r="F486" s="15">
        <v>4269427194</v>
      </c>
      <c r="G486" s="15"/>
      <c r="H486" s="15">
        <f t="shared" si="7"/>
        <v>4269427194</v>
      </c>
      <c r="K486" s="21"/>
      <c r="L486" s="21"/>
    </row>
    <row r="487" spans="1:12">
      <c r="A487" s="20"/>
      <c r="B487" s="20"/>
      <c r="C487" s="59" t="s">
        <v>480</v>
      </c>
      <c r="D487" s="54">
        <v>253199</v>
      </c>
      <c r="E487" s="57" t="s">
        <v>512</v>
      </c>
      <c r="F487" s="15">
        <v>2636712248</v>
      </c>
      <c r="G487" s="15"/>
      <c r="H487" s="15">
        <f t="shared" si="7"/>
        <v>2636712248</v>
      </c>
      <c r="K487" s="21"/>
      <c r="L487" s="21"/>
    </row>
    <row r="488" spans="1:12">
      <c r="A488" s="20"/>
      <c r="B488" s="20"/>
      <c r="C488" s="59" t="s">
        <v>506</v>
      </c>
      <c r="D488" s="54">
        <v>253192</v>
      </c>
      <c r="E488" s="57" t="s">
        <v>512</v>
      </c>
      <c r="F488" s="15">
        <v>357604336</v>
      </c>
      <c r="G488" s="15"/>
      <c r="H488" s="15">
        <f t="shared" si="7"/>
        <v>357604336</v>
      </c>
      <c r="K488" s="21"/>
      <c r="L488" s="21"/>
    </row>
    <row r="489" spans="1:12">
      <c r="A489" s="20"/>
      <c r="B489" s="20"/>
      <c r="C489" s="59" t="s">
        <v>508</v>
      </c>
      <c r="D489" s="54">
        <v>253144</v>
      </c>
      <c r="E489" s="57" t="s">
        <v>512</v>
      </c>
      <c r="F489" s="15">
        <v>7226401385</v>
      </c>
      <c r="G489" s="15"/>
      <c r="H489" s="15">
        <f t="shared" si="7"/>
        <v>7226401385</v>
      </c>
      <c r="K489" s="21"/>
      <c r="L489" s="21"/>
    </row>
    <row r="490" spans="1:12">
      <c r="A490" s="20"/>
      <c r="B490" s="20"/>
      <c r="C490" s="59" t="s">
        <v>475</v>
      </c>
      <c r="D490" s="54">
        <v>253126</v>
      </c>
      <c r="E490" s="57" t="s">
        <v>512</v>
      </c>
      <c r="F490" s="15">
        <v>28601180670</v>
      </c>
      <c r="G490" s="15"/>
      <c r="H490" s="15">
        <f t="shared" si="7"/>
        <v>28601180670</v>
      </c>
      <c r="K490" s="21"/>
      <c r="L490" s="21"/>
    </row>
    <row r="491" spans="1:12">
      <c r="A491" s="20"/>
      <c r="B491" s="20"/>
      <c r="C491" s="59" t="s">
        <v>511</v>
      </c>
      <c r="D491" s="54">
        <v>253155</v>
      </c>
      <c r="E491" s="57" t="s">
        <v>513</v>
      </c>
      <c r="F491" s="15">
        <v>378215376</v>
      </c>
      <c r="G491" s="15"/>
      <c r="H491" s="15">
        <f t="shared" si="7"/>
        <v>378215376</v>
      </c>
      <c r="K491" s="21"/>
      <c r="L491" s="21"/>
    </row>
    <row r="492" spans="1:12">
      <c r="A492" s="20"/>
      <c r="B492" s="20"/>
      <c r="C492" s="59" t="s">
        <v>470</v>
      </c>
      <c r="D492" s="54">
        <v>253152</v>
      </c>
      <c r="E492" s="57" t="s">
        <v>513</v>
      </c>
      <c r="F492" s="15">
        <v>1730697335</v>
      </c>
      <c r="G492" s="15"/>
      <c r="H492" s="15">
        <f t="shared" si="7"/>
        <v>1730697335</v>
      </c>
      <c r="K492" s="21"/>
      <c r="L492" s="21"/>
    </row>
    <row r="493" spans="1:12">
      <c r="A493" s="20"/>
      <c r="B493" s="20"/>
      <c r="C493" s="59" t="s">
        <v>497</v>
      </c>
      <c r="D493" s="54">
        <v>253139</v>
      </c>
      <c r="E493" s="57" t="s">
        <v>513</v>
      </c>
      <c r="F493" s="15">
        <v>4978502336</v>
      </c>
      <c r="G493" s="15"/>
      <c r="H493" s="15">
        <f t="shared" si="7"/>
        <v>4978502336</v>
      </c>
      <c r="K493" s="21"/>
      <c r="L493" s="21"/>
    </row>
    <row r="494" spans="1:12">
      <c r="A494" s="20"/>
      <c r="B494" s="20"/>
      <c r="C494" s="59" t="s">
        <v>477</v>
      </c>
      <c r="D494" s="54">
        <v>253135</v>
      </c>
      <c r="E494" s="57" t="s">
        <v>513</v>
      </c>
      <c r="F494" s="15">
        <v>9188633120</v>
      </c>
      <c r="G494" s="15"/>
      <c r="H494" s="15">
        <f t="shared" si="7"/>
        <v>9188633120</v>
      </c>
      <c r="K494" s="21"/>
      <c r="L494" s="21"/>
    </row>
    <row r="495" spans="1:12">
      <c r="A495" s="20"/>
      <c r="B495" s="20"/>
      <c r="C495" s="59" t="s">
        <v>488</v>
      </c>
      <c r="D495" s="54">
        <v>253124</v>
      </c>
      <c r="E495" s="57" t="s">
        <v>513</v>
      </c>
      <c r="F495" s="15">
        <v>937042994</v>
      </c>
      <c r="G495" s="15"/>
      <c r="H495" s="15">
        <f t="shared" si="7"/>
        <v>937042994</v>
      </c>
      <c r="K495" s="21"/>
      <c r="L495" s="21"/>
    </row>
    <row r="496" spans="1:12">
      <c r="A496" s="20"/>
      <c r="B496" s="20"/>
      <c r="C496" s="59" t="s">
        <v>509</v>
      </c>
      <c r="D496" s="54">
        <v>253150</v>
      </c>
      <c r="E496" s="57" t="s">
        <v>513</v>
      </c>
      <c r="F496" s="15">
        <v>209680943</v>
      </c>
      <c r="G496" s="15"/>
      <c r="H496" s="15">
        <f t="shared" si="7"/>
        <v>209680943</v>
      </c>
      <c r="K496" s="21"/>
      <c r="L496" s="21"/>
    </row>
    <row r="497" spans="1:12">
      <c r="A497" s="20"/>
      <c r="B497" s="20"/>
      <c r="C497" s="59" t="s">
        <v>468</v>
      </c>
      <c r="D497" s="54">
        <v>253191</v>
      </c>
      <c r="E497" s="57" t="s">
        <v>513</v>
      </c>
      <c r="F497" s="15">
        <v>472115877</v>
      </c>
      <c r="G497" s="15"/>
      <c r="H497" s="15">
        <f t="shared" si="7"/>
        <v>472115877</v>
      </c>
      <c r="K497" s="21"/>
      <c r="L497" s="21"/>
    </row>
    <row r="498" spans="1:12">
      <c r="A498" s="20"/>
      <c r="B498" s="20"/>
      <c r="C498" s="59" t="s">
        <v>480</v>
      </c>
      <c r="D498" s="54">
        <v>253199</v>
      </c>
      <c r="E498" s="57" t="s">
        <v>513</v>
      </c>
      <c r="F498" s="15">
        <v>2650884262</v>
      </c>
      <c r="G498" s="15"/>
      <c r="H498" s="15">
        <f t="shared" si="7"/>
        <v>2650884262</v>
      </c>
      <c r="K498" s="21"/>
      <c r="L498" s="21"/>
    </row>
    <row r="499" spans="1:12">
      <c r="A499" s="20"/>
      <c r="B499" s="20"/>
      <c r="C499" s="59" t="s">
        <v>490</v>
      </c>
      <c r="D499" s="54">
        <v>253119</v>
      </c>
      <c r="E499" s="57" t="s">
        <v>513</v>
      </c>
      <c r="F499" s="15">
        <v>135023071798</v>
      </c>
      <c r="G499" s="15"/>
      <c r="H499" s="15">
        <f t="shared" si="7"/>
        <v>135023071798</v>
      </c>
      <c r="K499" s="21"/>
      <c r="L499" s="21"/>
    </row>
    <row r="500" spans="1:12">
      <c r="A500" s="20"/>
      <c r="B500" s="20"/>
      <c r="C500" s="59" t="s">
        <v>499</v>
      </c>
      <c r="D500" s="54">
        <v>253610</v>
      </c>
      <c r="E500" s="57" t="s">
        <v>513</v>
      </c>
      <c r="F500" s="15">
        <v>3374723005</v>
      </c>
      <c r="G500" s="15"/>
      <c r="H500" s="15">
        <f t="shared" si="7"/>
        <v>3374723005</v>
      </c>
      <c r="K500" s="21"/>
      <c r="L500" s="21"/>
    </row>
    <row r="501" spans="1:12">
      <c r="A501" s="20"/>
      <c r="B501" s="20"/>
      <c r="C501" s="59" t="s">
        <v>484</v>
      </c>
      <c r="D501" s="54">
        <v>253147</v>
      </c>
      <c r="E501" s="57" t="s">
        <v>513</v>
      </c>
      <c r="F501" s="15">
        <v>1390211141</v>
      </c>
      <c r="G501" s="15"/>
      <c r="H501" s="15">
        <f t="shared" si="7"/>
        <v>1390211141</v>
      </c>
      <c r="K501" s="21"/>
      <c r="L501" s="21"/>
    </row>
    <row r="502" spans="1:12">
      <c r="A502" s="20"/>
      <c r="B502" s="20"/>
      <c r="C502" s="59" t="s">
        <v>483</v>
      </c>
      <c r="D502" s="54">
        <v>253198</v>
      </c>
      <c r="E502" s="57" t="s">
        <v>513</v>
      </c>
      <c r="F502" s="15">
        <v>1965789368</v>
      </c>
      <c r="G502" s="15"/>
      <c r="H502" s="15">
        <f t="shared" si="7"/>
        <v>1965789368</v>
      </c>
      <c r="K502" s="21"/>
      <c r="L502" s="21"/>
    </row>
    <row r="503" spans="1:12">
      <c r="A503" s="20"/>
      <c r="B503" s="20"/>
      <c r="C503" s="59" t="s">
        <v>476</v>
      </c>
      <c r="D503" s="54">
        <v>253114</v>
      </c>
      <c r="E503" s="57" t="s">
        <v>513</v>
      </c>
      <c r="F503" s="15">
        <v>1845253498</v>
      </c>
      <c r="G503" s="15"/>
      <c r="H503" s="15">
        <f t="shared" si="7"/>
        <v>1845253498</v>
      </c>
      <c r="K503" s="21"/>
      <c r="L503" s="21"/>
    </row>
    <row r="504" spans="1:12">
      <c r="A504" s="20"/>
      <c r="B504" s="20"/>
      <c r="C504" s="59" t="s">
        <v>507</v>
      </c>
      <c r="D504" s="54">
        <v>253143</v>
      </c>
      <c r="E504" s="57" t="s">
        <v>513</v>
      </c>
      <c r="F504" s="15">
        <v>3715682370</v>
      </c>
      <c r="G504" s="15"/>
      <c r="H504" s="15">
        <f t="shared" si="7"/>
        <v>3715682370</v>
      </c>
      <c r="K504" s="21"/>
      <c r="L504" s="21"/>
    </row>
    <row r="505" spans="1:12">
      <c r="A505" s="20"/>
      <c r="B505" s="20"/>
      <c r="C505" s="59" t="s">
        <v>496</v>
      </c>
      <c r="D505" s="54">
        <v>253127</v>
      </c>
      <c r="E505" s="57" t="s">
        <v>513</v>
      </c>
      <c r="F505" s="15">
        <v>2573109779</v>
      </c>
      <c r="G505" s="15"/>
      <c r="H505" s="15">
        <f t="shared" si="7"/>
        <v>2573109779</v>
      </c>
      <c r="K505" s="21"/>
      <c r="L505" s="21"/>
    </row>
    <row r="506" spans="1:12">
      <c r="A506" s="20"/>
      <c r="B506" s="20"/>
      <c r="C506" s="59" t="s">
        <v>472</v>
      </c>
      <c r="D506" s="54">
        <v>253136</v>
      </c>
      <c r="E506" s="57" t="s">
        <v>513</v>
      </c>
      <c r="F506" s="15">
        <v>4856437197</v>
      </c>
      <c r="G506" s="15"/>
      <c r="H506" s="15">
        <f t="shared" si="7"/>
        <v>4856437197</v>
      </c>
      <c r="K506" s="21"/>
      <c r="L506" s="21"/>
    </row>
    <row r="507" spans="1:12">
      <c r="A507" s="20"/>
      <c r="B507" s="20"/>
      <c r="C507" s="59" t="s">
        <v>501</v>
      </c>
      <c r="D507" s="54">
        <v>253129</v>
      </c>
      <c r="E507" s="57" t="s">
        <v>513</v>
      </c>
      <c r="F507" s="15">
        <v>912775472</v>
      </c>
      <c r="G507" s="15"/>
      <c r="H507" s="15">
        <f t="shared" si="7"/>
        <v>912775472</v>
      </c>
      <c r="K507" s="21"/>
      <c r="L507" s="21"/>
    </row>
    <row r="508" spans="1:12">
      <c r="A508" s="20"/>
      <c r="B508" s="20"/>
      <c r="C508" s="59" t="s">
        <v>471</v>
      </c>
      <c r="D508" s="54">
        <v>253186</v>
      </c>
      <c r="E508" s="57" t="s">
        <v>513</v>
      </c>
      <c r="F508" s="15">
        <v>1131930352</v>
      </c>
      <c r="G508" s="15"/>
      <c r="H508" s="15">
        <f t="shared" si="7"/>
        <v>1131930352</v>
      </c>
      <c r="K508" s="21"/>
      <c r="L508" s="21"/>
    </row>
    <row r="509" spans="1:12">
      <c r="A509" s="20"/>
      <c r="B509" s="20"/>
      <c r="C509" s="59" t="s">
        <v>500</v>
      </c>
      <c r="D509" s="54">
        <v>253148</v>
      </c>
      <c r="E509" s="57" t="s">
        <v>513</v>
      </c>
      <c r="F509" s="15">
        <v>1682704789</v>
      </c>
      <c r="G509" s="15"/>
      <c r="H509" s="15">
        <f t="shared" si="7"/>
        <v>1682704789</v>
      </c>
      <c r="K509" s="21"/>
      <c r="L509" s="21"/>
    </row>
    <row r="510" spans="1:12">
      <c r="A510" s="20"/>
      <c r="B510" s="20"/>
      <c r="C510" s="59" t="s">
        <v>502</v>
      </c>
      <c r="D510" s="54">
        <v>253145</v>
      </c>
      <c r="E510" s="57" t="s">
        <v>513</v>
      </c>
      <c r="F510" s="15">
        <v>2232935088</v>
      </c>
      <c r="G510" s="15"/>
      <c r="H510" s="15">
        <f t="shared" si="7"/>
        <v>2232935088</v>
      </c>
      <c r="K510" s="21"/>
      <c r="L510" s="21"/>
    </row>
    <row r="511" spans="1:12">
      <c r="A511" s="20"/>
      <c r="B511" s="20"/>
      <c r="C511" s="59" t="s">
        <v>492</v>
      </c>
      <c r="D511" s="54">
        <v>253140</v>
      </c>
      <c r="E511" s="57" t="s">
        <v>513</v>
      </c>
      <c r="F511" s="15">
        <v>1727431186</v>
      </c>
      <c r="G511" s="15"/>
      <c r="H511" s="15">
        <f t="shared" si="7"/>
        <v>1727431186</v>
      </c>
      <c r="K511" s="21"/>
      <c r="L511" s="21"/>
    </row>
    <row r="512" spans="1:12">
      <c r="A512" s="20"/>
      <c r="B512" s="20"/>
      <c r="C512" s="59" t="s">
        <v>503</v>
      </c>
      <c r="D512" s="54">
        <v>253120</v>
      </c>
      <c r="E512" s="57" t="s">
        <v>513</v>
      </c>
      <c r="F512" s="15">
        <v>4853097885</v>
      </c>
      <c r="G512" s="15"/>
      <c r="H512" s="15">
        <f t="shared" ref="H512:H574" si="8">F512+G512</f>
        <v>4853097885</v>
      </c>
      <c r="K512" s="21"/>
      <c r="L512" s="21"/>
    </row>
    <row r="513" spans="1:12">
      <c r="A513" s="20"/>
      <c r="B513" s="20"/>
      <c r="C513" s="59" t="s">
        <v>478</v>
      </c>
      <c r="D513" s="54">
        <v>253122</v>
      </c>
      <c r="E513" s="57" t="s">
        <v>513</v>
      </c>
      <c r="F513" s="15">
        <v>40290635158</v>
      </c>
      <c r="G513" s="15"/>
      <c r="H513" s="15">
        <f t="shared" si="8"/>
        <v>40290635158</v>
      </c>
      <c r="K513" s="21"/>
      <c r="L513" s="21"/>
    </row>
    <row r="514" spans="1:12">
      <c r="A514" s="20"/>
      <c r="B514" s="20"/>
      <c r="C514" s="59" t="s">
        <v>505</v>
      </c>
      <c r="D514" s="54">
        <v>253138</v>
      </c>
      <c r="E514" s="57" t="s">
        <v>513</v>
      </c>
      <c r="F514" s="15">
        <v>2480684136</v>
      </c>
      <c r="G514" s="15"/>
      <c r="H514" s="15">
        <f t="shared" si="8"/>
        <v>2480684136</v>
      </c>
      <c r="K514" s="21"/>
      <c r="L514" s="21"/>
    </row>
    <row r="515" spans="1:12">
      <c r="A515" s="20"/>
      <c r="B515" s="20"/>
      <c r="C515" s="59" t="s">
        <v>479</v>
      </c>
      <c r="D515" s="54">
        <v>253187</v>
      </c>
      <c r="E515" s="57" t="s">
        <v>513</v>
      </c>
      <c r="F515" s="15">
        <v>825186036</v>
      </c>
      <c r="G515" s="15"/>
      <c r="H515" s="15">
        <f t="shared" si="8"/>
        <v>825186036</v>
      </c>
      <c r="K515" s="21"/>
      <c r="L515" s="21"/>
    </row>
    <row r="516" spans="1:12">
      <c r="A516" s="20"/>
      <c r="B516" s="20"/>
      <c r="C516" s="59" t="s">
        <v>474</v>
      </c>
      <c r="D516" s="54">
        <v>253132</v>
      </c>
      <c r="E516" s="57" t="s">
        <v>513</v>
      </c>
      <c r="F516" s="15">
        <v>6378446962</v>
      </c>
      <c r="G516" s="15"/>
      <c r="H516" s="15">
        <f t="shared" si="8"/>
        <v>6378446962</v>
      </c>
      <c r="K516" s="21"/>
      <c r="L516" s="21"/>
    </row>
    <row r="517" spans="1:12">
      <c r="A517" s="20"/>
      <c r="B517" s="20"/>
      <c r="C517" s="59" t="s">
        <v>485</v>
      </c>
      <c r="D517" s="54">
        <v>253196</v>
      </c>
      <c r="E517" s="57" t="s">
        <v>513</v>
      </c>
      <c r="F517" s="15">
        <v>830560006</v>
      </c>
      <c r="G517" s="15"/>
      <c r="H517" s="15">
        <f t="shared" si="8"/>
        <v>830560006</v>
      </c>
      <c r="K517" s="21"/>
      <c r="L517" s="21"/>
    </row>
    <row r="518" spans="1:12">
      <c r="A518" s="20"/>
      <c r="B518" s="20"/>
      <c r="C518" s="59" t="s">
        <v>487</v>
      </c>
      <c r="D518" s="54">
        <v>253133</v>
      </c>
      <c r="E518" s="57" t="s">
        <v>513</v>
      </c>
      <c r="F518" s="15">
        <v>1901580697</v>
      </c>
      <c r="G518" s="15"/>
      <c r="H518" s="15">
        <f t="shared" si="8"/>
        <v>1901580697</v>
      </c>
      <c r="K518" s="21"/>
      <c r="L518" s="21"/>
    </row>
    <row r="519" spans="1:12">
      <c r="A519" s="20"/>
      <c r="B519" s="20"/>
      <c r="C519" s="59" t="s">
        <v>510</v>
      </c>
      <c r="D519" s="54">
        <v>253142</v>
      </c>
      <c r="E519" s="57" t="s">
        <v>513</v>
      </c>
      <c r="F519" s="15">
        <v>1884312859</v>
      </c>
      <c r="G519" s="15"/>
      <c r="H519" s="15">
        <f t="shared" si="8"/>
        <v>1884312859</v>
      </c>
      <c r="K519" s="21"/>
      <c r="L519" s="21"/>
    </row>
    <row r="520" spans="1:12">
      <c r="A520" s="20"/>
      <c r="B520" s="20"/>
      <c r="C520" s="59" t="s">
        <v>475</v>
      </c>
      <c r="D520" s="54">
        <v>253126</v>
      </c>
      <c r="E520" s="57" t="s">
        <v>513</v>
      </c>
      <c r="F520" s="15">
        <v>37727572747</v>
      </c>
      <c r="G520" s="15"/>
      <c r="H520" s="15">
        <f t="shared" si="8"/>
        <v>37727572747</v>
      </c>
      <c r="K520" s="21"/>
      <c r="L520" s="21"/>
    </row>
    <row r="521" spans="1:12">
      <c r="A521" s="20"/>
      <c r="B521" s="20"/>
      <c r="C521" s="59" t="s">
        <v>506</v>
      </c>
      <c r="D521" s="54">
        <v>253192</v>
      </c>
      <c r="E521" s="57" t="s">
        <v>513</v>
      </c>
      <c r="F521" s="15">
        <v>2205500</v>
      </c>
      <c r="G521" s="15"/>
      <c r="H521" s="15">
        <f t="shared" si="8"/>
        <v>2205500</v>
      </c>
      <c r="K521" s="21"/>
      <c r="L521" s="21"/>
    </row>
    <row r="522" spans="1:12">
      <c r="A522" s="20"/>
      <c r="B522" s="20"/>
      <c r="C522" s="59" t="s">
        <v>504</v>
      </c>
      <c r="D522" s="54">
        <v>253123</v>
      </c>
      <c r="E522" s="57" t="s">
        <v>513</v>
      </c>
      <c r="F522" s="15">
        <v>471336113</v>
      </c>
      <c r="G522" s="15"/>
      <c r="H522" s="15">
        <f t="shared" si="8"/>
        <v>471336113</v>
      </c>
      <c r="K522" s="21"/>
      <c r="L522" s="21"/>
    </row>
    <row r="523" spans="1:12">
      <c r="A523" s="20"/>
      <c r="B523" s="20"/>
      <c r="C523" s="59" t="s">
        <v>493</v>
      </c>
      <c r="D523" s="54">
        <v>253137</v>
      </c>
      <c r="E523" s="57" t="s">
        <v>513</v>
      </c>
      <c r="F523" s="15">
        <v>9983749406</v>
      </c>
      <c r="G523" s="15"/>
      <c r="H523" s="15">
        <f t="shared" si="8"/>
        <v>9983749406</v>
      </c>
      <c r="K523" s="21"/>
      <c r="L523" s="21"/>
    </row>
    <row r="524" spans="1:12">
      <c r="A524" s="20"/>
      <c r="B524" s="20"/>
      <c r="C524" s="59" t="s">
        <v>491</v>
      </c>
      <c r="D524" s="54">
        <v>253110</v>
      </c>
      <c r="E524" s="57" t="s">
        <v>513</v>
      </c>
      <c r="F524" s="15">
        <v>638736</v>
      </c>
      <c r="G524" s="15"/>
      <c r="H524" s="15">
        <f t="shared" si="8"/>
        <v>638736</v>
      </c>
      <c r="K524" s="21"/>
      <c r="L524" s="21"/>
    </row>
    <row r="525" spans="1:12">
      <c r="A525" s="20"/>
      <c r="B525" s="20"/>
      <c r="C525" s="59" t="s">
        <v>498</v>
      </c>
      <c r="D525" s="54">
        <v>253141</v>
      </c>
      <c r="E525" s="57" t="s">
        <v>513</v>
      </c>
      <c r="F525" s="15">
        <v>7279405351</v>
      </c>
      <c r="G525" s="15"/>
      <c r="H525" s="15">
        <f t="shared" si="8"/>
        <v>7279405351</v>
      </c>
      <c r="K525" s="21"/>
      <c r="L525" s="21"/>
    </row>
    <row r="526" spans="1:12">
      <c r="A526" s="20"/>
      <c r="B526" s="20"/>
      <c r="C526" s="59" t="s">
        <v>489</v>
      </c>
      <c r="D526" s="54">
        <v>253149</v>
      </c>
      <c r="E526" s="57" t="s">
        <v>513</v>
      </c>
      <c r="F526" s="15">
        <v>2914399855</v>
      </c>
      <c r="G526" s="15"/>
      <c r="H526" s="15">
        <f t="shared" si="8"/>
        <v>2914399855</v>
      </c>
      <c r="K526" s="21"/>
      <c r="L526" s="21"/>
    </row>
    <row r="527" spans="1:12">
      <c r="A527" s="20"/>
      <c r="B527" s="20"/>
      <c r="C527" s="59" t="s">
        <v>431</v>
      </c>
      <c r="D527" s="54">
        <v>253117</v>
      </c>
      <c r="E527" s="57" t="s">
        <v>513</v>
      </c>
      <c r="F527" s="15">
        <v>1241945215</v>
      </c>
      <c r="G527" s="15"/>
      <c r="H527" s="15">
        <f t="shared" si="8"/>
        <v>1241945215</v>
      </c>
      <c r="K527" s="21"/>
      <c r="L527" s="21"/>
    </row>
    <row r="528" spans="1:12">
      <c r="A528" s="20"/>
      <c r="B528" s="20"/>
      <c r="C528" s="59" t="s">
        <v>508</v>
      </c>
      <c r="D528" s="54">
        <v>253144</v>
      </c>
      <c r="E528" s="57" t="s">
        <v>513</v>
      </c>
      <c r="F528" s="15">
        <v>8425839999</v>
      </c>
      <c r="G528" s="15"/>
      <c r="H528" s="15">
        <f t="shared" si="8"/>
        <v>8425839999</v>
      </c>
      <c r="K528" s="21"/>
      <c r="L528" s="21"/>
    </row>
    <row r="529" spans="1:12">
      <c r="A529" s="20"/>
      <c r="B529" s="20"/>
      <c r="C529" s="59" t="s">
        <v>482</v>
      </c>
      <c r="D529" s="54">
        <v>253118</v>
      </c>
      <c r="E529" s="57" t="s">
        <v>513</v>
      </c>
      <c r="F529" s="15">
        <v>11577218333</v>
      </c>
      <c r="G529" s="15"/>
      <c r="H529" s="15">
        <f t="shared" si="8"/>
        <v>11577218333</v>
      </c>
      <c r="K529" s="21"/>
      <c r="L529" s="21"/>
    </row>
    <row r="530" spans="1:12">
      <c r="A530" s="20"/>
      <c r="B530" s="20"/>
      <c r="C530" s="59" t="s">
        <v>486</v>
      </c>
      <c r="D530" s="54">
        <v>253134</v>
      </c>
      <c r="E530" s="57" t="s">
        <v>513</v>
      </c>
      <c r="F530" s="15">
        <v>5229091384</v>
      </c>
      <c r="G530" s="15"/>
      <c r="H530" s="15">
        <f t="shared" si="8"/>
        <v>5229091384</v>
      </c>
      <c r="K530" s="21"/>
      <c r="L530" s="21"/>
    </row>
    <row r="531" spans="1:12">
      <c r="A531" s="20"/>
      <c r="B531" s="20"/>
      <c r="C531" s="59" t="s">
        <v>481</v>
      </c>
      <c r="D531" s="54">
        <v>253146</v>
      </c>
      <c r="E531" s="57" t="s">
        <v>513</v>
      </c>
      <c r="F531" s="15">
        <v>1765909277</v>
      </c>
      <c r="G531" s="15"/>
      <c r="H531" s="15">
        <f t="shared" si="8"/>
        <v>1765909277</v>
      </c>
      <c r="K531" s="21"/>
      <c r="L531" s="21"/>
    </row>
    <row r="532" spans="1:12">
      <c r="A532" s="20"/>
      <c r="B532" s="20"/>
      <c r="C532" s="59" t="s">
        <v>484</v>
      </c>
      <c r="D532" s="54">
        <v>253147</v>
      </c>
      <c r="E532" s="57" t="s">
        <v>514</v>
      </c>
      <c r="F532" s="15">
        <v>743414067</v>
      </c>
      <c r="G532" s="15"/>
      <c r="H532" s="15">
        <f t="shared" si="8"/>
        <v>743414067</v>
      </c>
      <c r="K532" s="21"/>
      <c r="L532" s="21"/>
    </row>
    <row r="533" spans="1:12">
      <c r="A533" s="20"/>
      <c r="B533" s="20"/>
      <c r="C533" s="59" t="s">
        <v>482</v>
      </c>
      <c r="D533" s="54">
        <v>253118</v>
      </c>
      <c r="E533" s="57" t="s">
        <v>514</v>
      </c>
      <c r="F533" s="15">
        <v>59630784606</v>
      </c>
      <c r="G533" s="15"/>
      <c r="H533" s="15">
        <f t="shared" si="8"/>
        <v>59630784606</v>
      </c>
      <c r="K533" s="21"/>
      <c r="L533" s="21"/>
    </row>
    <row r="534" spans="1:12">
      <c r="A534" s="20"/>
      <c r="B534" s="20"/>
      <c r="C534" s="59" t="s">
        <v>488</v>
      </c>
      <c r="D534" s="54">
        <v>253124</v>
      </c>
      <c r="E534" s="57" t="s">
        <v>514</v>
      </c>
      <c r="F534" s="15">
        <v>7064387409</v>
      </c>
      <c r="G534" s="15"/>
      <c r="H534" s="15">
        <f t="shared" si="8"/>
        <v>7064387409</v>
      </c>
      <c r="K534" s="21"/>
      <c r="L534" s="21"/>
    </row>
    <row r="535" spans="1:12">
      <c r="A535" s="20"/>
      <c r="B535" s="20"/>
      <c r="C535" s="59" t="s">
        <v>495</v>
      </c>
      <c r="D535" s="54">
        <v>253125</v>
      </c>
      <c r="E535" s="57" t="s">
        <v>514</v>
      </c>
      <c r="F535" s="15">
        <v>448840756</v>
      </c>
      <c r="G535" s="15"/>
      <c r="H535" s="15">
        <f t="shared" si="8"/>
        <v>448840756</v>
      </c>
      <c r="K535" s="21"/>
      <c r="L535" s="21"/>
    </row>
    <row r="536" spans="1:12">
      <c r="A536" s="20"/>
      <c r="B536" s="20"/>
      <c r="C536" s="59" t="s">
        <v>468</v>
      </c>
      <c r="D536" s="54">
        <v>253191</v>
      </c>
      <c r="E536" s="57" t="s">
        <v>514</v>
      </c>
      <c r="F536" s="15">
        <v>4914620864</v>
      </c>
      <c r="G536" s="15"/>
      <c r="H536" s="15">
        <f t="shared" si="8"/>
        <v>4914620864</v>
      </c>
      <c r="K536" s="21"/>
      <c r="L536" s="21"/>
    </row>
    <row r="537" spans="1:12">
      <c r="A537" s="20"/>
      <c r="B537" s="20"/>
      <c r="C537" s="59" t="s">
        <v>431</v>
      </c>
      <c r="D537" s="54">
        <v>253117</v>
      </c>
      <c r="E537" s="57" t="s">
        <v>514</v>
      </c>
      <c r="F537" s="15">
        <v>15018808194</v>
      </c>
      <c r="G537" s="15"/>
      <c r="H537" s="15">
        <f t="shared" si="8"/>
        <v>15018808194</v>
      </c>
      <c r="K537" s="21"/>
      <c r="L537" s="21"/>
    </row>
    <row r="538" spans="1:12">
      <c r="A538" s="20"/>
      <c r="B538" s="20"/>
      <c r="C538" s="59" t="s">
        <v>496</v>
      </c>
      <c r="D538" s="54">
        <v>253127</v>
      </c>
      <c r="E538" s="57" t="s">
        <v>514</v>
      </c>
      <c r="F538" s="15">
        <v>3012813830</v>
      </c>
      <c r="G538" s="15"/>
      <c r="H538" s="15">
        <f t="shared" si="8"/>
        <v>3012813830</v>
      </c>
      <c r="K538" s="21"/>
      <c r="L538" s="21"/>
    </row>
    <row r="539" spans="1:12">
      <c r="A539" s="20"/>
      <c r="B539" s="20"/>
      <c r="C539" s="59" t="s">
        <v>478</v>
      </c>
      <c r="D539" s="54">
        <v>253122</v>
      </c>
      <c r="E539" s="57" t="s">
        <v>514</v>
      </c>
      <c r="F539" s="15">
        <v>92286434516</v>
      </c>
      <c r="G539" s="15"/>
      <c r="H539" s="15">
        <f t="shared" si="8"/>
        <v>92286434516</v>
      </c>
      <c r="K539" s="21"/>
      <c r="L539" s="21"/>
    </row>
    <row r="540" spans="1:12">
      <c r="A540" s="20"/>
      <c r="B540" s="20"/>
      <c r="C540" s="59" t="s">
        <v>509</v>
      </c>
      <c r="D540" s="54">
        <v>253150</v>
      </c>
      <c r="E540" s="57" t="s">
        <v>514</v>
      </c>
      <c r="F540" s="15">
        <v>452201192</v>
      </c>
      <c r="G540" s="15"/>
      <c r="H540" s="15">
        <f t="shared" si="8"/>
        <v>452201192</v>
      </c>
      <c r="K540" s="21"/>
      <c r="L540" s="21"/>
    </row>
    <row r="541" spans="1:12">
      <c r="A541" s="20"/>
      <c r="B541" s="20"/>
      <c r="C541" s="59" t="s">
        <v>507</v>
      </c>
      <c r="D541" s="54">
        <v>253143</v>
      </c>
      <c r="E541" s="57" t="s">
        <v>514</v>
      </c>
      <c r="F541" s="15">
        <v>1130808391</v>
      </c>
      <c r="G541" s="15"/>
      <c r="H541" s="15">
        <f t="shared" si="8"/>
        <v>1130808391</v>
      </c>
      <c r="K541" s="21"/>
      <c r="L541" s="21"/>
    </row>
    <row r="542" spans="1:12">
      <c r="A542" s="20"/>
      <c r="B542" s="20"/>
      <c r="C542" s="59" t="s">
        <v>472</v>
      </c>
      <c r="D542" s="54">
        <v>253136</v>
      </c>
      <c r="E542" s="57" t="s">
        <v>514</v>
      </c>
      <c r="F542" s="15">
        <v>6209016427</v>
      </c>
      <c r="G542" s="15"/>
      <c r="H542" s="15">
        <f t="shared" si="8"/>
        <v>6209016427</v>
      </c>
      <c r="K542" s="21"/>
      <c r="L542" s="21"/>
    </row>
    <row r="543" spans="1:12">
      <c r="A543" s="20"/>
      <c r="B543" s="20"/>
      <c r="C543" s="59" t="s">
        <v>508</v>
      </c>
      <c r="D543" s="54">
        <v>253144</v>
      </c>
      <c r="E543" s="57" t="s">
        <v>514</v>
      </c>
      <c r="F543" s="15">
        <v>9206150192</v>
      </c>
      <c r="G543" s="15"/>
      <c r="H543" s="15">
        <f t="shared" si="8"/>
        <v>9206150192</v>
      </c>
      <c r="K543" s="21"/>
      <c r="L543" s="21"/>
    </row>
    <row r="544" spans="1:12">
      <c r="A544" s="20"/>
      <c r="B544" s="20"/>
      <c r="C544" s="59" t="s">
        <v>489</v>
      </c>
      <c r="D544" s="54">
        <v>253149</v>
      </c>
      <c r="E544" s="57" t="s">
        <v>514</v>
      </c>
      <c r="F544" s="15">
        <v>660350421</v>
      </c>
      <c r="G544" s="15"/>
      <c r="H544" s="15">
        <f t="shared" si="8"/>
        <v>660350421</v>
      </c>
      <c r="K544" s="21"/>
      <c r="L544" s="21"/>
    </row>
    <row r="545" spans="1:12">
      <c r="A545" s="20"/>
      <c r="B545" s="20"/>
      <c r="C545" s="59" t="s">
        <v>498</v>
      </c>
      <c r="D545" s="54">
        <v>253141</v>
      </c>
      <c r="E545" s="57" t="s">
        <v>514</v>
      </c>
      <c r="F545" s="15">
        <v>2257660051</v>
      </c>
      <c r="G545" s="15"/>
      <c r="H545" s="15">
        <f t="shared" si="8"/>
        <v>2257660051</v>
      </c>
      <c r="K545" s="21"/>
      <c r="L545" s="21"/>
    </row>
    <row r="546" spans="1:12">
      <c r="A546" s="20"/>
      <c r="B546" s="20"/>
      <c r="C546" s="59" t="s">
        <v>487</v>
      </c>
      <c r="D546" s="54">
        <v>253133</v>
      </c>
      <c r="E546" s="57" t="s">
        <v>514</v>
      </c>
      <c r="F546" s="15">
        <v>369768775</v>
      </c>
      <c r="G546" s="15"/>
      <c r="H546" s="15">
        <f t="shared" si="8"/>
        <v>369768775</v>
      </c>
      <c r="K546" s="21"/>
      <c r="L546" s="21"/>
    </row>
    <row r="547" spans="1:12">
      <c r="A547" s="20"/>
      <c r="B547" s="20"/>
      <c r="C547" s="59" t="s">
        <v>471</v>
      </c>
      <c r="D547" s="54">
        <v>253186</v>
      </c>
      <c r="E547" s="57" t="s">
        <v>514</v>
      </c>
      <c r="F547" s="15">
        <v>570321773</v>
      </c>
      <c r="G547" s="15"/>
      <c r="H547" s="15">
        <f t="shared" si="8"/>
        <v>570321773</v>
      </c>
      <c r="K547" s="21"/>
      <c r="L547" s="21"/>
    </row>
    <row r="548" spans="1:12">
      <c r="A548" s="20"/>
      <c r="B548" s="20"/>
      <c r="C548" s="59" t="s">
        <v>485</v>
      </c>
      <c r="D548" s="54">
        <v>253196</v>
      </c>
      <c r="E548" s="57" t="s">
        <v>514</v>
      </c>
      <c r="F548" s="15">
        <v>729482877</v>
      </c>
      <c r="G548" s="15"/>
      <c r="H548" s="15">
        <f t="shared" si="8"/>
        <v>729482877</v>
      </c>
      <c r="K548" s="21"/>
      <c r="L548" s="21"/>
    </row>
    <row r="549" spans="1:12">
      <c r="A549" s="20"/>
      <c r="B549" s="20"/>
      <c r="C549" s="59" t="s">
        <v>510</v>
      </c>
      <c r="D549" s="54">
        <v>253142</v>
      </c>
      <c r="E549" s="57" t="s">
        <v>514</v>
      </c>
      <c r="F549" s="15">
        <v>605004245</v>
      </c>
      <c r="G549" s="15"/>
      <c r="H549" s="15">
        <f t="shared" si="8"/>
        <v>605004245</v>
      </c>
      <c r="K549" s="21"/>
      <c r="L549" s="21"/>
    </row>
    <row r="550" spans="1:12">
      <c r="A550" s="20"/>
      <c r="B550" s="20"/>
      <c r="C550" s="59" t="s">
        <v>502</v>
      </c>
      <c r="D550" s="54">
        <v>253145</v>
      </c>
      <c r="E550" s="57" t="s">
        <v>514</v>
      </c>
      <c r="F550" s="15">
        <v>1211991629</v>
      </c>
      <c r="G550" s="15"/>
      <c r="H550" s="15">
        <f t="shared" si="8"/>
        <v>1211991629</v>
      </c>
      <c r="K550" s="21"/>
      <c r="L550" s="21"/>
    </row>
    <row r="551" spans="1:12">
      <c r="A551" s="20"/>
      <c r="B551" s="20"/>
      <c r="C551" s="59" t="s">
        <v>479</v>
      </c>
      <c r="D551" s="54">
        <v>253187</v>
      </c>
      <c r="E551" s="57" t="s">
        <v>514</v>
      </c>
      <c r="F551" s="15">
        <v>56079597</v>
      </c>
      <c r="G551" s="15"/>
      <c r="H551" s="15">
        <f t="shared" si="8"/>
        <v>56079597</v>
      </c>
      <c r="K551" s="21"/>
      <c r="L551" s="21"/>
    </row>
    <row r="552" spans="1:12">
      <c r="A552" s="20"/>
      <c r="B552" s="20"/>
      <c r="C552" s="59" t="s">
        <v>503</v>
      </c>
      <c r="D552" s="54">
        <v>253120</v>
      </c>
      <c r="E552" s="57" t="s">
        <v>514</v>
      </c>
      <c r="F552" s="15">
        <v>5200904001</v>
      </c>
      <c r="G552" s="15"/>
      <c r="H552" s="15">
        <f t="shared" si="8"/>
        <v>5200904001</v>
      </c>
      <c r="K552" s="21"/>
      <c r="L552" s="21"/>
    </row>
    <row r="553" spans="1:12">
      <c r="A553" s="20"/>
      <c r="B553" s="20"/>
      <c r="C553" s="59" t="s">
        <v>505</v>
      </c>
      <c r="D553" s="54">
        <v>253138</v>
      </c>
      <c r="E553" s="57" t="s">
        <v>514</v>
      </c>
      <c r="F553" s="15">
        <v>2543251437</v>
      </c>
      <c r="G553" s="15"/>
      <c r="H553" s="15">
        <f t="shared" si="8"/>
        <v>2543251437</v>
      </c>
      <c r="K553" s="21"/>
      <c r="L553" s="21"/>
    </row>
    <row r="554" spans="1:12">
      <c r="A554" s="20"/>
      <c r="B554" s="20"/>
      <c r="C554" s="59" t="s">
        <v>501</v>
      </c>
      <c r="D554" s="54">
        <v>253129</v>
      </c>
      <c r="E554" s="57" t="s">
        <v>514</v>
      </c>
      <c r="F554" s="15">
        <v>968893946</v>
      </c>
      <c r="G554" s="15"/>
      <c r="H554" s="15">
        <f t="shared" si="8"/>
        <v>968893946</v>
      </c>
      <c r="K554" s="21"/>
      <c r="L554" s="21"/>
    </row>
    <row r="555" spans="1:12">
      <c r="A555" s="20"/>
      <c r="B555" s="20"/>
      <c r="C555" s="59" t="s">
        <v>490</v>
      </c>
      <c r="D555" s="54">
        <v>253119</v>
      </c>
      <c r="E555" s="57" t="s">
        <v>514</v>
      </c>
      <c r="F555" s="15">
        <v>29770893983</v>
      </c>
      <c r="G555" s="15"/>
      <c r="H555" s="15">
        <f t="shared" si="8"/>
        <v>29770893983</v>
      </c>
      <c r="K555" s="21"/>
      <c r="L555" s="21"/>
    </row>
    <row r="556" spans="1:12">
      <c r="A556" s="20"/>
      <c r="B556" s="20"/>
      <c r="C556" s="59" t="s">
        <v>476</v>
      </c>
      <c r="D556" s="54">
        <v>253114</v>
      </c>
      <c r="E556" s="57" t="s">
        <v>514</v>
      </c>
      <c r="F556" s="15">
        <v>2287207556</v>
      </c>
      <c r="G556" s="15"/>
      <c r="H556" s="15">
        <f t="shared" si="8"/>
        <v>2287207556</v>
      </c>
      <c r="K556" s="21"/>
      <c r="L556" s="21"/>
    </row>
    <row r="557" spans="1:12">
      <c r="A557" s="20"/>
      <c r="B557" s="20"/>
      <c r="C557" s="59" t="s">
        <v>477</v>
      </c>
      <c r="D557" s="54">
        <v>253135</v>
      </c>
      <c r="E557" s="57" t="s">
        <v>514</v>
      </c>
      <c r="F557" s="15">
        <v>6837925945</v>
      </c>
      <c r="G557" s="15"/>
      <c r="H557" s="15">
        <f t="shared" si="8"/>
        <v>6837925945</v>
      </c>
      <c r="K557" s="21"/>
      <c r="L557" s="21"/>
    </row>
    <row r="558" spans="1:12">
      <c r="A558" s="20"/>
      <c r="B558" s="20"/>
      <c r="C558" s="59" t="s">
        <v>504</v>
      </c>
      <c r="D558" s="54">
        <v>253123</v>
      </c>
      <c r="E558" s="57" t="s">
        <v>514</v>
      </c>
      <c r="F558" s="15">
        <v>27457806456</v>
      </c>
      <c r="G558" s="15"/>
      <c r="H558" s="15">
        <f t="shared" si="8"/>
        <v>27457806456</v>
      </c>
      <c r="K558" s="21"/>
      <c r="L558" s="21"/>
    </row>
    <row r="559" spans="1:12">
      <c r="A559" s="20"/>
      <c r="B559" s="20"/>
      <c r="C559" s="59" t="s">
        <v>474</v>
      </c>
      <c r="D559" s="54">
        <v>253132</v>
      </c>
      <c r="E559" s="57" t="s">
        <v>514</v>
      </c>
      <c r="F559" s="15">
        <v>6131961014</v>
      </c>
      <c r="G559" s="15"/>
      <c r="H559" s="15">
        <f t="shared" si="8"/>
        <v>6131961014</v>
      </c>
      <c r="K559" s="21"/>
      <c r="L559" s="21"/>
    </row>
    <row r="560" spans="1:12">
      <c r="A560" s="20"/>
      <c r="B560" s="20"/>
      <c r="C560" s="59" t="s">
        <v>500</v>
      </c>
      <c r="D560" s="54">
        <v>253148</v>
      </c>
      <c r="E560" s="57" t="s">
        <v>514</v>
      </c>
      <c r="F560" s="15">
        <v>559890867</v>
      </c>
      <c r="G560" s="15"/>
      <c r="H560" s="15">
        <f t="shared" si="8"/>
        <v>559890867</v>
      </c>
      <c r="K560" s="21"/>
      <c r="L560" s="21"/>
    </row>
    <row r="561" spans="1:12">
      <c r="A561" s="20"/>
      <c r="B561" s="20"/>
      <c r="C561" s="59" t="s">
        <v>483</v>
      </c>
      <c r="D561" s="54">
        <v>253198</v>
      </c>
      <c r="E561" s="57" t="s">
        <v>514</v>
      </c>
      <c r="F561" s="15">
        <v>247502521</v>
      </c>
      <c r="G561" s="15"/>
      <c r="H561" s="15">
        <f t="shared" si="8"/>
        <v>247502521</v>
      </c>
      <c r="K561" s="21"/>
      <c r="L561" s="21"/>
    </row>
    <row r="562" spans="1:12">
      <c r="A562" s="20"/>
      <c r="B562" s="20"/>
      <c r="C562" s="59" t="s">
        <v>480</v>
      </c>
      <c r="D562" s="54">
        <v>253199</v>
      </c>
      <c r="E562" s="57" t="s">
        <v>514</v>
      </c>
      <c r="F562" s="15">
        <v>754762832</v>
      </c>
      <c r="G562" s="15"/>
      <c r="H562" s="15">
        <f t="shared" si="8"/>
        <v>754762832</v>
      </c>
      <c r="K562" s="21"/>
      <c r="L562" s="21"/>
    </row>
    <row r="563" spans="1:12">
      <c r="A563" s="20"/>
      <c r="B563" s="20"/>
      <c r="C563" s="59" t="s">
        <v>492</v>
      </c>
      <c r="D563" s="54">
        <v>253140</v>
      </c>
      <c r="E563" s="57" t="s">
        <v>514</v>
      </c>
      <c r="F563" s="15">
        <v>1762380461</v>
      </c>
      <c r="G563" s="15"/>
      <c r="H563" s="15">
        <f t="shared" si="8"/>
        <v>1762380461</v>
      </c>
      <c r="K563" s="21"/>
      <c r="L563" s="21"/>
    </row>
    <row r="564" spans="1:12">
      <c r="A564" s="20"/>
      <c r="B564" s="20"/>
      <c r="C564" s="59" t="s">
        <v>499</v>
      </c>
      <c r="D564" s="54">
        <v>253610</v>
      </c>
      <c r="E564" s="57" t="s">
        <v>514</v>
      </c>
      <c r="F564" s="15">
        <v>14827881894</v>
      </c>
      <c r="G564" s="15"/>
      <c r="H564" s="15">
        <f t="shared" si="8"/>
        <v>14827881894</v>
      </c>
      <c r="K564" s="21"/>
      <c r="L564" s="21"/>
    </row>
    <row r="565" spans="1:12">
      <c r="A565" s="20"/>
      <c r="B565" s="20"/>
      <c r="C565" s="59" t="s">
        <v>481</v>
      </c>
      <c r="D565" s="54">
        <v>253146</v>
      </c>
      <c r="E565" s="57" t="s">
        <v>514</v>
      </c>
      <c r="F565" s="15">
        <v>1550451125</v>
      </c>
      <c r="G565" s="15"/>
      <c r="H565" s="15">
        <f t="shared" si="8"/>
        <v>1550451125</v>
      </c>
      <c r="K565" s="21"/>
      <c r="L565" s="21"/>
    </row>
    <row r="566" spans="1:12">
      <c r="A566" s="20"/>
      <c r="B566" s="20"/>
      <c r="C566" s="59" t="s">
        <v>497</v>
      </c>
      <c r="D566" s="54">
        <v>253139</v>
      </c>
      <c r="E566" s="57" t="s">
        <v>514</v>
      </c>
      <c r="F566" s="15">
        <v>2324562765</v>
      </c>
      <c r="G566" s="15"/>
      <c r="H566" s="15">
        <f t="shared" si="8"/>
        <v>2324562765</v>
      </c>
      <c r="K566" s="21"/>
      <c r="L566" s="21"/>
    </row>
    <row r="567" spans="1:12">
      <c r="A567" s="20"/>
      <c r="B567" s="20"/>
      <c r="C567" s="59" t="s">
        <v>491</v>
      </c>
      <c r="D567" s="54">
        <v>253110</v>
      </c>
      <c r="E567" s="57" t="s">
        <v>514</v>
      </c>
      <c r="F567" s="15">
        <v>625732030</v>
      </c>
      <c r="G567" s="15"/>
      <c r="H567" s="15">
        <f t="shared" si="8"/>
        <v>625732030</v>
      </c>
      <c r="K567" s="21"/>
      <c r="L567" s="21"/>
    </row>
    <row r="568" spans="1:12">
      <c r="A568" s="20"/>
      <c r="B568" s="20"/>
      <c r="C568" s="59" t="s">
        <v>475</v>
      </c>
      <c r="D568" s="54">
        <v>253126</v>
      </c>
      <c r="E568" s="57" t="s">
        <v>514</v>
      </c>
      <c r="F568" s="15">
        <v>10750839090</v>
      </c>
      <c r="G568" s="15"/>
      <c r="H568" s="15">
        <f t="shared" si="8"/>
        <v>10750839090</v>
      </c>
      <c r="K568" s="21"/>
      <c r="L568" s="21"/>
    </row>
    <row r="569" spans="1:12">
      <c r="A569" s="20"/>
      <c r="B569" s="20"/>
      <c r="C569" s="59" t="s">
        <v>486</v>
      </c>
      <c r="D569" s="54">
        <v>253134</v>
      </c>
      <c r="E569" s="57" t="s">
        <v>514</v>
      </c>
      <c r="F569" s="15">
        <v>10241250845</v>
      </c>
      <c r="G569" s="15"/>
      <c r="H569" s="15">
        <f t="shared" si="8"/>
        <v>10241250845</v>
      </c>
      <c r="K569" s="21"/>
      <c r="L569" s="21"/>
    </row>
    <row r="570" spans="1:12">
      <c r="A570" s="20"/>
      <c r="B570" s="20"/>
      <c r="C570" s="59" t="s">
        <v>493</v>
      </c>
      <c r="D570" s="54">
        <v>253137</v>
      </c>
      <c r="E570" s="57" t="s">
        <v>514</v>
      </c>
      <c r="F570" s="15">
        <v>10126420742</v>
      </c>
      <c r="G570" s="15"/>
      <c r="H570" s="15">
        <f t="shared" si="8"/>
        <v>10126420742</v>
      </c>
      <c r="K570" s="21"/>
      <c r="L570" s="21"/>
    </row>
    <row r="571" spans="1:12">
      <c r="A571" s="20"/>
      <c r="B571" s="20"/>
      <c r="C571" s="59" t="s">
        <v>473</v>
      </c>
      <c r="D571" s="54">
        <v>253190</v>
      </c>
      <c r="E571" s="57" t="s">
        <v>514</v>
      </c>
      <c r="F571" s="15">
        <v>2485921628</v>
      </c>
      <c r="G571" s="15"/>
      <c r="H571" s="15">
        <f t="shared" si="8"/>
        <v>2485921628</v>
      </c>
      <c r="K571" s="21"/>
      <c r="L571" s="21"/>
    </row>
    <row r="572" spans="1:12">
      <c r="A572" s="20"/>
      <c r="B572" s="20"/>
      <c r="C572" s="59" t="s">
        <v>470</v>
      </c>
      <c r="D572" s="54">
        <v>253152</v>
      </c>
      <c r="E572" s="57" t="s">
        <v>514</v>
      </c>
      <c r="F572" s="15">
        <v>412152714</v>
      </c>
      <c r="G572" s="15"/>
      <c r="H572" s="15">
        <f t="shared" si="8"/>
        <v>412152714</v>
      </c>
      <c r="K572" s="21"/>
      <c r="L572" s="21"/>
    </row>
    <row r="573" spans="1:12">
      <c r="A573" s="20"/>
      <c r="B573" s="20"/>
      <c r="C573" s="59" t="s">
        <v>506</v>
      </c>
      <c r="D573" s="54">
        <v>253192</v>
      </c>
      <c r="E573" s="57" t="s">
        <v>514</v>
      </c>
      <c r="F573" s="15">
        <v>52414550</v>
      </c>
      <c r="G573" s="15"/>
      <c r="H573" s="15">
        <f t="shared" si="8"/>
        <v>52414550</v>
      </c>
      <c r="K573" s="21"/>
      <c r="L573" s="21"/>
    </row>
    <row r="574" spans="1:12">
      <c r="A574" s="20"/>
      <c r="B574" s="20"/>
      <c r="C574" s="59" t="s">
        <v>511</v>
      </c>
      <c r="D574" s="54">
        <v>253155</v>
      </c>
      <c r="E574" s="57" t="s">
        <v>514</v>
      </c>
      <c r="F574" s="15">
        <v>445010461</v>
      </c>
      <c r="G574" s="15"/>
      <c r="H574" s="15">
        <f t="shared" si="8"/>
        <v>445010461</v>
      </c>
      <c r="K574" s="21"/>
      <c r="L574" s="21"/>
    </row>
    <row r="575" spans="1:12">
      <c r="A575" s="20"/>
      <c r="B575" s="20"/>
      <c r="C575" s="59"/>
      <c r="D575" s="54"/>
      <c r="E575" s="20"/>
      <c r="F575" s="26">
        <f>SUM(F2:F574)</f>
        <v>2011617266565</v>
      </c>
      <c r="G575" s="26">
        <f t="shared" ref="G575:H575" si="9">SUM(G2:G574)</f>
        <v>1632311367076</v>
      </c>
      <c r="H575" s="26">
        <f t="shared" si="9"/>
        <v>3643928633641</v>
      </c>
      <c r="K575" s="21"/>
      <c r="L575" s="21"/>
    </row>
    <row r="576" spans="1:12">
      <c r="K576" s="21"/>
      <c r="L576" s="21"/>
    </row>
    <row r="577" spans="11:12">
      <c r="K577" s="21"/>
      <c r="L577" s="21"/>
    </row>
    <row r="578" spans="11:12">
      <c r="K578" s="21"/>
      <c r="L578" s="21"/>
    </row>
  </sheetData>
  <autoFilter ref="A1:G385" xr:uid="{00000000-0009-0000-0000-000003000000}"/>
  <conditionalFormatting sqref="K1:K87 K579:K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</vt:lpstr>
      <vt:lpstr>ریز بیمه های متفرقه</vt:lpstr>
      <vt:lpstr>سلامت</vt:lpstr>
      <vt:lpstr>تامین اجتماعی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2026-08-15T05:36:47Z</dcterms:created>
  <dcterms:modified xsi:type="dcterms:W3CDTF">2026-08-15T09:21:53Z</dcterms:modified>
</cp:coreProperties>
</file>